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mc:AlternateContent xmlns:mc="http://schemas.openxmlformats.org/markup-compatibility/2006">
    <mc:Choice Requires="x15">
      <x15ac:absPath xmlns:x15ac="http://schemas.microsoft.com/office/spreadsheetml/2010/11/ac" url="C:\1. GIEDRĖ\2025 m\10-28 Neveronys_\Sąmatos, DKŽ\"/>
    </mc:Choice>
  </mc:AlternateContent>
  <xr:revisionPtr revIDLastSave="0" documentId="13_ncr:1_{E75F5C20-318D-4499-B490-79405D39C11B}" xr6:coauthVersionLast="47" xr6:coauthVersionMax="47" xr10:uidLastSave="{00000000-0000-0000-0000-000000000000}"/>
  <bookViews>
    <workbookView xWindow="2340" yWindow="-30" windowWidth="14925" windowHeight="15510" xr2:uid="{00000000-000D-0000-FFFF-FFFF00000000}"/>
  </bookViews>
  <sheets>
    <sheet name="SAMAT" sheetId="1" r:id="rId1"/>
  </sheets>
  <definedNames>
    <definedName name="M_P1">SAMAT!#REF!</definedName>
    <definedName name="_xlnm.Print_Titles" localSheetId="0">SAMAT!$9:$10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9" i="1" l="1"/>
  <c r="G169" i="1"/>
  <c r="I167" i="1"/>
  <c r="I166" i="1"/>
  <c r="I165" i="1"/>
  <c r="I164" i="1"/>
  <c r="I160" i="1"/>
  <c r="I159" i="1"/>
  <c r="I158" i="1"/>
  <c r="I157" i="1"/>
  <c r="I156" i="1"/>
  <c r="I155" i="1"/>
  <c r="I154" i="1"/>
  <c r="I153" i="1"/>
  <c r="I149" i="1"/>
  <c r="I148" i="1"/>
  <c r="I147" i="1"/>
  <c r="I146" i="1"/>
  <c r="I142" i="1"/>
  <c r="I141" i="1"/>
  <c r="I140" i="1"/>
  <c r="I139" i="1"/>
  <c r="I138" i="1"/>
  <c r="I137" i="1"/>
  <c r="I136" i="1"/>
  <c r="I135" i="1"/>
  <c r="I134" i="1"/>
  <c r="I133" i="1"/>
  <c r="I132" i="1"/>
  <c r="I131" i="1"/>
  <c r="I130" i="1"/>
  <c r="I129" i="1"/>
  <c r="I125" i="1"/>
  <c r="I124" i="1"/>
  <c r="I123" i="1"/>
  <c r="I119" i="1"/>
  <c r="I118" i="1"/>
  <c r="I117" i="1"/>
  <c r="I116" i="1"/>
  <c r="I115" i="1"/>
  <c r="I114" i="1"/>
  <c r="I113" i="1"/>
  <c r="I109" i="1"/>
  <c r="I108" i="1"/>
  <c r="I107" i="1"/>
  <c r="I106" i="1"/>
  <c r="I105" i="1"/>
  <c r="I104" i="1"/>
  <c r="I103" i="1"/>
  <c r="I102" i="1"/>
  <c r="I98" i="1"/>
  <c r="I97" i="1"/>
  <c r="I96" i="1"/>
  <c r="I95" i="1"/>
  <c r="I94" i="1"/>
  <c r="I93" i="1"/>
  <c r="I92" i="1"/>
  <c r="I91" i="1"/>
  <c r="I87" i="1"/>
  <c r="I86" i="1"/>
  <c r="I85" i="1"/>
  <c r="I88" i="1" s="1"/>
  <c r="I81" i="1"/>
  <c r="I80" i="1"/>
  <c r="I79" i="1"/>
  <c r="I78" i="1"/>
  <c r="I77" i="1"/>
  <c r="I76" i="1"/>
  <c r="I72" i="1"/>
  <c r="I71" i="1"/>
  <c r="I70" i="1"/>
  <c r="I69" i="1"/>
  <c r="I68" i="1"/>
  <c r="I67" i="1"/>
  <c r="I66" i="1"/>
  <c r="I65" i="1"/>
  <c r="I64" i="1"/>
  <c r="I60" i="1"/>
  <c r="I59" i="1"/>
  <c r="I58" i="1"/>
  <c r="I57" i="1"/>
  <c r="I56" i="1"/>
  <c r="I55" i="1"/>
  <c r="I54" i="1"/>
  <c r="I53" i="1"/>
  <c r="I49" i="1"/>
  <c r="I48" i="1"/>
  <c r="I47" i="1"/>
  <c r="I46" i="1"/>
  <c r="I45" i="1"/>
  <c r="I44" i="1"/>
  <c r="I43" i="1"/>
  <c r="I39" i="1"/>
  <c r="I38" i="1"/>
  <c r="I37" i="1"/>
  <c r="I36" i="1"/>
  <c r="I35" i="1"/>
  <c r="I34" i="1"/>
  <c r="I33" i="1"/>
  <c r="I32" i="1"/>
  <c r="I31" i="1"/>
  <c r="I30" i="1"/>
  <c r="I26" i="1"/>
  <c r="I25" i="1"/>
  <c r="I24" i="1"/>
  <c r="I23" i="1"/>
  <c r="I22" i="1"/>
  <c r="I21" i="1"/>
  <c r="I20" i="1"/>
  <c r="I19" i="1"/>
  <c r="I18" i="1"/>
  <c r="I14" i="1"/>
  <c r="I13" i="1"/>
  <c r="I15" i="1" l="1"/>
  <c r="I150" i="1"/>
  <c r="I126" i="1"/>
  <c r="I61" i="1"/>
  <c r="I143" i="1"/>
  <c r="I50" i="1"/>
  <c r="I27" i="1"/>
  <c r="I161" i="1"/>
  <c r="I168" i="1"/>
  <c r="I40" i="1"/>
  <c r="I73" i="1"/>
  <c r="I82" i="1"/>
  <c r="I99" i="1"/>
  <c r="I110" i="1"/>
  <c r="I120" i="1"/>
  <c r="E169" i="1"/>
  <c r="I169" i="1" l="1"/>
  <c r="I170" i="1" s="1"/>
  <c r="I171" i="1" s="1"/>
  <c r="I7" i="1" s="1"/>
</calcChain>
</file>

<file path=xl/sharedStrings.xml><?xml version="1.0" encoding="utf-8"?>
<sst xmlns="http://schemas.openxmlformats.org/spreadsheetml/2006/main" count="279" uniqueCount="139">
  <si>
    <t>Kompleksas:</t>
  </si>
  <si>
    <t>Objektas:</t>
  </si>
  <si>
    <t>Žiniaraštis:</t>
  </si>
  <si>
    <t>Eil.</t>
  </si>
  <si>
    <t>Darbų ir išlaidų</t>
  </si>
  <si>
    <t>Mato</t>
  </si>
  <si>
    <t>Nr.</t>
  </si>
  <si>
    <t>aprašymai</t>
  </si>
  <si>
    <t>vnt</t>
  </si>
  <si>
    <t>Kiekis</t>
  </si>
  <si>
    <t>Darbas</t>
  </si>
  <si>
    <t>Medžiagos</t>
  </si>
  <si>
    <t>Mecha-nizmai</t>
  </si>
  <si>
    <t>Iš viso</t>
  </si>
  <si>
    <t>Sklypo planas I etapas</t>
  </si>
  <si>
    <t>Skyrius   1. Žemės darbai</t>
  </si>
  <si>
    <t>Dirvožemio, augalų, dangų ir kt. pašalinimas, h vid-0,25 m, sandėliavimas</t>
  </si>
  <si>
    <t>m3</t>
  </si>
  <si>
    <t>Dirvožemio ir kt. pakrovimas ir išvežimas</t>
  </si>
  <si>
    <t>Iš viso už skyrių  1. Žemės darbai</t>
  </si>
  <si>
    <t>Skyrius   2. Betono trinkelių danga DK3</t>
  </si>
  <si>
    <t>Grunto iškasimas žemės sankasos suformavimui, išvežimas savivarčiais</t>
  </si>
  <si>
    <t>Planiravimas mechanizuotu būdu</t>
  </si>
  <si>
    <t>m2</t>
  </si>
  <si>
    <t>Tankinimas mechanizuotu būdu</t>
  </si>
  <si>
    <t>Apsauginio šalčiui atsparaus sluoksnio įrengimas h-0,44m</t>
  </si>
  <si>
    <t>Skaldos 0/45 pagrindo sluoksnio įrengimas h-0,20m</t>
  </si>
  <si>
    <t>Skaldos atsijų pasluoksnio įrengimas h-0,03m</t>
  </si>
  <si>
    <t>Betoninių trinkelių 10x20x8 įrengimas, užpilant siūles atsijom</t>
  </si>
  <si>
    <t>Betoniniai kelio bortai</t>
  </si>
  <si>
    <t>m</t>
  </si>
  <si>
    <t xml:space="preserve">Įleisti iki 5mm kelio bortai </t>
  </si>
  <si>
    <t>Iš viso už skyrių  2. Betono trinkelių danga DK3</t>
  </si>
  <si>
    <t>Skyrius   3. Betono trinkelių danga PT1</t>
  </si>
  <si>
    <t>Apsauginio šalčiui atsparaus sluoksnio įrengimas h-0,20m</t>
  </si>
  <si>
    <t>Skaldos 0/45 pagrindo sluoksnio įrengimas h-0,15m</t>
  </si>
  <si>
    <t>Betoninių trinkelių 10x20x8 įrengimas, užpilant siūles atsijom, įspėjimo</t>
  </si>
  <si>
    <t>Betoninių trinkelių 10x20x8 įrengimas, užpilant siūles atsijom, vedimo</t>
  </si>
  <si>
    <t>Betoniniai vejos bortai</t>
  </si>
  <si>
    <t>Iš viso už skyrių  3. Betono trinkelių danga PT1</t>
  </si>
  <si>
    <t>Skyrius   4. Vejos korio danga VK2</t>
  </si>
  <si>
    <t>Apsauginio šalčiui atsparaus sluoksnio įrengimas h-0,52m</t>
  </si>
  <si>
    <t>Skaldos 0/45 pagrindo sluoksnio įrengimas h-0,25m</t>
  </si>
  <si>
    <t>Sustiprinto vejos korio danga (korys h-4cm)</t>
  </si>
  <si>
    <t>Korio užpylimas derlingu juodžemiu arba durpių substratu</t>
  </si>
  <si>
    <t>Iš viso už skyrių  4. Vejos korio danga VK2</t>
  </si>
  <si>
    <t>Skyrius   5. Laikinos betono trinkelių dangos PT2 įrengimas ir demontavimas 2 etapo darbų metu</t>
  </si>
  <si>
    <t>Iš viso už skyrių  5. Laikinos betono trinkelių dangos PT2 įrengimas ir demontavimas 2 etapo darbų metu</t>
  </si>
  <si>
    <t>Skyrius   6. EPDM granulių danga SP1</t>
  </si>
  <si>
    <t>Apsauginio šalčiui atsparaus sluoksnio įrengimas h-0,30m</t>
  </si>
  <si>
    <t>Skaldos atsijų pasluoksnio įrengimas h-0,02m</t>
  </si>
  <si>
    <t>SBR juodos gumos granulės h-0,03m</t>
  </si>
  <si>
    <t>EPDM spalvotos gumos granulės h-0,01m</t>
  </si>
  <si>
    <t>Iš viso už skyrių  6. EPDM granulių danga SP1</t>
  </si>
  <si>
    <t>Skyrius   7. Mulčo danga ML1</t>
  </si>
  <si>
    <t>Planiravimas rankiniu būdu</t>
  </si>
  <si>
    <t>Derlingo žemės sluoksnio užpylimas h-0,4m</t>
  </si>
  <si>
    <t xml:space="preserve">Geotekstilė </t>
  </si>
  <si>
    <t>Natūralus pušies žievės mulčas, stambi frakcija, h-0,1m</t>
  </si>
  <si>
    <t>Iš viso už skyrių  7. Mulčo danga ML1</t>
  </si>
  <si>
    <t>Skyrius   8. Asfalto danga A1 (atnaujinimas)</t>
  </si>
  <si>
    <t xml:space="preserve">Asfalto dangos ardymas ir išvežimas rangovo pasirinktu atstumu h-0,04m </t>
  </si>
  <si>
    <t>Asfalto dangos pagruntavimas bitumine emulsija (prieš klojant asfalto viršutinį sluoksnį)</t>
  </si>
  <si>
    <t>Asfalto viršutinio sluoksnis iš mišinio AC 11 VN, h-0,04 m įrengimas</t>
  </si>
  <si>
    <t>Iš viso už skyrių  8. Asfalto danga A1 (atnaujinimas)</t>
  </si>
  <si>
    <t>Skyrius   9. Asfalto danga DK0,3 už sklypo ribos</t>
  </si>
  <si>
    <t>Apsauginio šalčiui atsparaus sluoksnio įrengimas h-0,43m</t>
  </si>
  <si>
    <t>Asfalto pagrindo sluoksnio iš mišinio AC 22 PN, h-0,08 m įrengimas</t>
  </si>
  <si>
    <t>Iš viso už skyrių  9. Asfalto danga DK0,3 už sklypo ribos</t>
  </si>
  <si>
    <t>Skyrius   9. Horizontalus dangos ženklinimas</t>
  </si>
  <si>
    <t xml:space="preserve">Asmens, sėdinčio asmens su negalia vežimėlyje, simbolis žymi stovėjimo vietą, kurioje gali sustoti arba stovėti tik transporto priemonės, pažymėtos skiriamuoju ženklu „Asmuo su negalia“ arba asmens su negalia automobilio statymo kortele.  </t>
  </si>
  <si>
    <t>vnt.</t>
  </si>
  <si>
    <t>Elektromobilių simboliu pažymėta maršrutiniam transportui skirta eismo juosta leidžiama važiuoti elektromobiliams. Elektromobilių simboliu gali būti žymimos stovėjimo vietos, skirtos tik elektromobi-liams ir kitoms elektros varikliais varomoms transporto priemonėms įkrauti</t>
  </si>
  <si>
    <t xml:space="preserve">„Zebras“ žymi nereguliuojamą pėsčiųjų perėją. Nereguliuojama 
pėsčiųjų perėja tik horizontaliuoju ženklinimu „zebras“ gali būti pažymėta dviračių take ar stovėjimo aikštelėje. W-2.2 m </t>
  </si>
  <si>
    <t xml:space="preserve">Raidė „A“ žymi eismo juostą, skirtą tik maršrutiniam transportui, arba maršrutinio transporto stotelę, išskyrus Taisyklių 182 punkte 
nustatytą atvejį. </t>
  </si>
  <si>
    <t xml:space="preserve">Rodyklės nurodo leistinas važiavimo kryptis juostoje. Aklakelio ženklas įspėja, kad draudžiama sukti į artimiausią važiuojamąją dalį. Ženklinimas, leidžiantis iš kairės kraštinės juostos sukti į kairę, leidžia ir apsisukti. </t>
  </si>
  <si>
    <t>Užbrūkšniuotas arba uždažytas plotas žymi nukreipimo saleles, 
kuriomis važiuoti draudžiama.</t>
  </si>
  <si>
    <t>Parkavimo lygiagrečiai vietos žymėjimas</t>
  </si>
  <si>
    <t xml:space="preserve">Parkavimo nuosekliai vietos žymėjimas </t>
  </si>
  <si>
    <t>Iš viso už skyrių  9. Horizontalus dangos ženklinimas</t>
  </si>
  <si>
    <t>Skyrius   10. Vertikalus dangos ženklinimas</t>
  </si>
  <si>
    <t>Kelio ženklų vienstiebių metalinių atramų (d=76,1x2,0 mm) 
pastatymas</t>
  </si>
  <si>
    <t>Kelio ženklų skydų montavimas prie vienstiebių atramų rankiniu 
būdu</t>
  </si>
  <si>
    <t>528 + 811 Stovėjimo vieta. Transporto priemonių stovėjimo vieta</t>
  </si>
  <si>
    <t xml:space="preserve">735 Nuorodos tekstas: 30m→ Elektromobilių krovimo vieta </t>
  </si>
  <si>
    <t>528+846+811 Stovėjimo vieta. Nurodo, kad stovėjimo vieta skirta tik Taisyklėse nustatytą skiriamąjį ženklą „Neįgalusis“ arba neįgalių asmenų automobilių statymo kortelę turinčioms transporto priemonėms</t>
  </si>
  <si>
    <t>529+806 Stovėjimo ribotą laiką vieta. Stovėjimo vieta, kurioje motorinėms transporto priemonėms leidžiama stovėti ne ilgiau, negu nurodyta, išskyrus skiriamuoju ženklu „Neįgalusis“ arba neįgalių asmenų automobilių statymo kortele pažymėtas transporto priemones. Nuoroda 20 m į priekį.</t>
  </si>
  <si>
    <t>Ženklas Kiss and Ride, žymintis globėjo atvežančio mokinį išleisti, ir/ ar pasiimti transporto trumpo sustojimo vietą, kurioje draudžiama palikti automobolį stovėjimui.</t>
  </si>
  <si>
    <t>Iš viso už skyrių  10. Vertikalus dangos ženklinimas</t>
  </si>
  <si>
    <t>Skyrius   11. Želdiniai</t>
  </si>
  <si>
    <t>Vejos sėjimas. Augalinio sluoksnio paskleidimas. 
Sėjimas žolių sėklų mišiniu. Laistymas; volavimas.</t>
  </si>
  <si>
    <t>Krūmų sodinimas</t>
  </si>
  <si>
    <t>Besidriekiančių kadagių krūmų sodinimas</t>
  </si>
  <si>
    <t>Iš viso už skyrių  11. Želdiniai</t>
  </si>
  <si>
    <t>Skyrius   12. Mažoji architektūra</t>
  </si>
  <si>
    <t xml:space="preserve">Tvora iš tinklo segmentų 1.6 mh. Segmento plotis 2.5 m cinkuoto plieno dengtu poliesteriu RR23 </t>
  </si>
  <si>
    <t>Dvivėriai segmentiniai kiemo vartai :</t>
  </si>
  <si>
    <t xml:space="preserve">Įėjimo varteliai varstomi su elektromagnetine spyna </t>
  </si>
  <si>
    <t xml:space="preserve">Vėliavos stiebų h=6 m. montavimas, pamato betonavimas. </t>
  </si>
  <si>
    <t xml:space="preserve"> Monolitinio g/b pamatas</t>
  </si>
  <si>
    <t>Suoliukai gelžbetonio/medžio 460x170x450</t>
  </si>
  <si>
    <t>kompl.</t>
  </si>
  <si>
    <t>Automobilių stovėjimo aikštelės atmuša</t>
  </si>
  <si>
    <t xml:space="preserve">Dviračių stovai  </t>
  </si>
  <si>
    <t>Žaidimų aikštelės inventorius: Spyruokliukas „Lėktuvas“</t>
  </si>
  <si>
    <t>Žaidimų aikštelės inventorius: Spyruokliukas „Avytė“</t>
  </si>
  <si>
    <t>Žaidimų aikštelės inventorius: Spyruokliukas „3 lapų dobilas“</t>
  </si>
  <si>
    <t xml:space="preserve"> Žaidimų aikštelės inventorius: Smėlio dėžė 258 x258 cm</t>
  </si>
  <si>
    <t xml:space="preserve"> Žaidimų aikštelės inventorius: Balansinė supynė </t>
  </si>
  <si>
    <t>Žaidimų aikštelės inventorius: supynių skersinis su supynėmis 3 
vt. Viena jų - krepšys</t>
  </si>
  <si>
    <t>Iš viso už skyrių  12. Mažoji architektūra</t>
  </si>
  <si>
    <t>Skyrius   12.1 Pavėsinės</t>
  </si>
  <si>
    <t xml:space="preserve">Suoliukams, dekoratyviniams sienų elementams: Medžio 
kompozitas su tvirtinimo elementas ant profilių karkaso </t>
  </si>
  <si>
    <t xml:space="preserve">Stogo danga valcuota skarda dengta poliestriu su tvirtinimo 
elementais </t>
  </si>
  <si>
    <t xml:space="preserve"> Elementų apskardinimas</t>
  </si>
  <si>
    <t xml:space="preserve">Sienoms: HPL betono imitacijos plokštė – Fundermax 0427 
Skyline (8mm storio) arba analogiška </t>
  </si>
  <si>
    <t>Iš viso už skyrių  12.1 Pavėsinės</t>
  </si>
  <si>
    <t>Skyrius   13. Medinė WPC terasa</t>
  </si>
  <si>
    <t xml:space="preserve">Medžio plastiko kompozito (WPC) danga </t>
  </si>
  <si>
    <t xml:space="preserve">Impregnuotos džiovintos kalibruotos C24 Spygliuočių medienos 
karkasas </t>
  </si>
  <si>
    <t>Iš viso už skyrių  13. Medinė WPC terasa</t>
  </si>
  <si>
    <t>Skyrius   14. Kiti darbai</t>
  </si>
  <si>
    <t>Batų valymo grotos 500 x1400 su gumos ir šepečių intarpais. 
Duobės įlajos Žr. VN dalyje.</t>
  </si>
  <si>
    <t>Esamos h=1.8 tvoros su pamatais demontavimas</t>
  </si>
  <si>
    <t>Esamų kelio bortų demontavimas</t>
  </si>
  <si>
    <t>Demontavimo atliekų išvežimas</t>
  </si>
  <si>
    <t>t</t>
  </si>
  <si>
    <t>Iš viso už skyrių  14. Kiti darbai</t>
  </si>
  <si>
    <t>Iš viso #1</t>
  </si>
  <si>
    <t>PVM</t>
  </si>
  <si>
    <t>Iš viso #2</t>
  </si>
  <si>
    <t>Tiesioginės išlaidos su prisk.</t>
  </si>
  <si>
    <t xml:space="preserve">L o k a l i n ė  s ą m a t a  N r. </t>
  </si>
  <si>
    <t>Vieneto</t>
  </si>
  <si>
    <t>kaina</t>
  </si>
  <si>
    <t>Sudaryta 2025.04 kainų lygiu.</t>
  </si>
  <si>
    <t>L o k a l i n ė  s ą m a t a  N r. 1</t>
  </si>
  <si>
    <t xml:space="preserve">Administracinės paskirties pastato ir mokslo paskirties pastato rekonstravimo į vieną mokslo paskirties pastatą projektas  </t>
  </si>
  <si>
    <t>Keramikų g. 98, Pabiržio k., Neveronių sen., Kauno r. sav.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</si>
</sst>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1];\-#,##0.00\ [$€-1]"/>
    <numFmt numFmtId="165" formatCode="#,##0.00\ [$Lt-1];\-#,##0.00\ [$Lt-1]"/>
    <numFmt numFmtId="166" formatCode="0.0%"/>
    <numFmt numFmtId="167" formatCode="0.0000"/>
  </numFmts>
  <fonts count="8">
    <font>
      <sz val="10"/>
      <name val="TimesLT"/>
      <charset val="186"/>
    </font>
    <font>
      <sz val="8"/>
      <name val="TimesLT"/>
      <charset val="186"/>
    </font>
    <font>
      <sz val="9.75"/>
      <color indexed="9"/>
      <name val="Times New Roman"/>
      <family val="1"/>
      <charset val="186"/>
    </font>
    <font>
      <sz val="9.75"/>
      <name val="Times New Roman"/>
      <family val="1"/>
      <charset val="186"/>
    </font>
    <font>
      <b/>
      <sz val="9.75"/>
      <name val="Times New Roman"/>
      <family val="1"/>
      <charset val="186"/>
    </font>
    <font>
      <i/>
      <sz val="9.75"/>
      <name val="Times New Roman"/>
      <family val="1"/>
      <charset val="186"/>
    </font>
    <font>
      <b/>
      <i/>
      <sz val="9.75"/>
      <name val="Times New Roman"/>
      <family val="1"/>
      <charset val="186"/>
    </font>
    <font>
      <b/>
      <sz val="9.75"/>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indexed="9"/>
        <bgColor indexed="8"/>
      </patternFill>
    </fill>
  </fills>
  <borders count="2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000000"/>
      </left>
      <right style="double">
        <color rgb="FF000000"/>
      </right>
      <top style="double">
        <color rgb="FF000000"/>
      </top>
      <bottom style="double">
        <color indexed="64"/>
      </bottom>
      <diagonal/>
    </border>
    <border>
      <left/>
      <right/>
      <top style="double">
        <color indexed="64"/>
      </top>
      <bottom/>
      <diagonal/>
    </border>
    <border>
      <left/>
      <right style="thin">
        <color indexed="64"/>
      </right>
      <top style="thin">
        <color indexed="64"/>
      </top>
      <bottom style="thin">
        <color indexed="64"/>
      </bottom>
      <diagonal/>
    </border>
    <border>
      <left style="thin">
        <color rgb="FFC0C0C0"/>
      </left>
      <right style="thin">
        <color rgb="FFC0C0C0"/>
      </right>
      <top/>
      <bottom style="thin">
        <color rgb="FFC0C0C0"/>
      </bottom>
      <diagonal/>
    </border>
    <border>
      <left style="thin">
        <color rgb="FFC0C0C0"/>
      </left>
      <right style="thin">
        <color rgb="FFC0C0C0"/>
      </right>
      <top style="thin">
        <color rgb="FFC0C0C0"/>
      </top>
      <bottom style="thin">
        <color rgb="FFC0C0C0"/>
      </bottom>
      <diagonal/>
    </border>
    <border>
      <left/>
      <right/>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bottom/>
      <diagonal/>
    </border>
    <border>
      <left style="thin">
        <color rgb="FFC0C0C0"/>
      </left>
      <right style="thin">
        <color rgb="FFC0C0C0"/>
      </right>
      <top style="thin">
        <color rgb="FFC0C0C0"/>
      </top>
      <bottom/>
      <diagonal/>
    </border>
    <border>
      <left style="thin">
        <color rgb="FFC0C0C0"/>
      </left>
      <right/>
      <top style="thin">
        <color rgb="FFC0C0C0"/>
      </top>
      <bottom style="thin">
        <color rgb="FFC0C0C0"/>
      </bottom>
      <diagonal/>
    </border>
    <border>
      <left style="thin">
        <color rgb="FFC0C0C0"/>
      </left>
      <right/>
      <top style="thin">
        <color rgb="FFC0C0C0"/>
      </top>
      <bottom/>
      <diagonal/>
    </border>
    <border>
      <left/>
      <right/>
      <top style="thin">
        <color rgb="FFC0C0C0"/>
      </top>
      <bottom style="thin">
        <color rgb="FFC0C0C0"/>
      </bottom>
      <diagonal/>
    </border>
    <border>
      <left/>
      <right/>
      <top style="thin">
        <color rgb="FFC0C0C0"/>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rgb="FFC0C0C0"/>
      </right>
      <top style="thin">
        <color rgb="FFC0C0C0"/>
      </top>
      <bottom/>
      <diagonal/>
    </border>
  </borders>
  <cellStyleXfs count="1">
    <xf numFmtId="0" fontId="0" fillId="0" borderId="0"/>
  </cellStyleXfs>
  <cellXfs count="116">
    <xf numFmtId="0" fontId="0" fillId="0" borderId="0" xfId="0"/>
    <xf numFmtId="1" fontId="2" fillId="2" borderId="0" xfId="0" applyNumberFormat="1" applyFont="1" applyFill="1" applyAlignment="1">
      <alignment horizontal="center" vertical="top"/>
    </xf>
    <xf numFmtId="0" fontId="2" fillId="2" borderId="0" xfId="0" applyFont="1" applyFill="1" applyAlignment="1">
      <alignment horizontal="left" vertical="top" wrapText="1"/>
    </xf>
    <xf numFmtId="0" fontId="2" fillId="2" borderId="0" xfId="0" applyFont="1" applyFill="1" applyAlignment="1">
      <alignment horizontal="center" vertical="top"/>
    </xf>
    <xf numFmtId="2" fontId="2" fillId="2" borderId="0" xfId="0" applyNumberFormat="1" applyFont="1" applyFill="1" applyAlignment="1">
      <alignment vertical="top"/>
    </xf>
    <xf numFmtId="167" fontId="2" fillId="2" borderId="0" xfId="0" applyNumberFormat="1" applyFont="1" applyFill="1" applyAlignment="1">
      <alignment vertical="top"/>
    </xf>
    <xf numFmtId="0" fontId="2" fillId="2" borderId="0" xfId="0" applyFont="1" applyFill="1" applyAlignment="1">
      <alignment vertical="top"/>
    </xf>
    <xf numFmtId="0" fontId="2" fillId="2" borderId="0" xfId="0" applyFont="1" applyFill="1" applyAlignment="1">
      <alignment horizontal="centerContinuous" vertical="top"/>
    </xf>
    <xf numFmtId="0" fontId="2" fillId="2" borderId="0" xfId="0" applyFont="1" applyFill="1" applyAlignment="1">
      <alignment horizontal="centerContinuous"/>
    </xf>
    <xf numFmtId="2" fontId="2" fillId="2" borderId="0" xfId="0" applyNumberFormat="1" applyFont="1" applyFill="1" applyAlignment="1">
      <alignment horizontal="centerContinuous" vertical="top"/>
    </xf>
    <xf numFmtId="167" fontId="2" fillId="2" borderId="0" xfId="0" applyNumberFormat="1" applyFont="1" applyFill="1" applyAlignment="1">
      <alignment horizontal="centerContinuous" vertical="top"/>
    </xf>
    <xf numFmtId="0" fontId="3" fillId="0" borderId="0" xfId="0" applyFont="1" applyAlignment="1">
      <alignment horizontal="centerContinuous"/>
    </xf>
    <xf numFmtId="2" fontId="3" fillId="0" borderId="0" xfId="0" applyNumberFormat="1" applyFont="1" applyAlignment="1">
      <alignment horizontal="centerContinuous"/>
    </xf>
    <xf numFmtId="167" fontId="3" fillId="0" borderId="0" xfId="0" applyNumberFormat="1" applyFont="1" applyAlignment="1">
      <alignment horizontal="centerContinuous"/>
    </xf>
    <xf numFmtId="0" fontId="3" fillId="0" borderId="0" xfId="0" applyFont="1" applyAlignment="1">
      <alignment horizontal="left" vertical="center"/>
    </xf>
    <xf numFmtId="0" fontId="3" fillId="0" borderId="0" xfId="0" applyFont="1"/>
    <xf numFmtId="0" fontId="4" fillId="0" borderId="0" xfId="0" applyFont="1" applyAlignment="1">
      <alignment horizontal="left" vertical="center"/>
    </xf>
    <xf numFmtId="2" fontId="3" fillId="0" borderId="0" xfId="0" applyNumberFormat="1" applyFont="1" applyAlignment="1">
      <alignment horizontal="left" vertical="center"/>
    </xf>
    <xf numFmtId="167" fontId="3" fillId="0" borderId="0" xfId="0" applyNumberFormat="1" applyFont="1" applyAlignment="1">
      <alignment horizontal="left" vertical="center"/>
    </xf>
    <xf numFmtId="1" fontId="5" fillId="0" borderId="0" xfId="0" applyNumberFormat="1" applyFont="1" applyAlignment="1">
      <alignment horizontal="left" vertical="center"/>
    </xf>
    <xf numFmtId="2" fontId="6" fillId="0" borderId="0" xfId="0" applyNumberFormat="1" applyFont="1" applyAlignment="1">
      <alignment horizontal="right" vertical="center"/>
    </xf>
    <xf numFmtId="167" fontId="6" fillId="0" borderId="0" xfId="0" applyNumberFormat="1" applyFont="1" applyAlignment="1">
      <alignment horizontal="right" vertical="center"/>
    </xf>
    <xf numFmtId="164" fontId="4" fillId="0" borderId="4" xfId="0" applyNumberFormat="1" applyFont="1" applyBorder="1" applyAlignment="1">
      <alignment horizontal="left" vertical="center"/>
    </xf>
    <xf numFmtId="1" fontId="3" fillId="0" borderId="0" xfId="0" applyNumberFormat="1" applyFont="1" applyAlignment="1">
      <alignment horizontal="left" vertical="center"/>
    </xf>
    <xf numFmtId="165" fontId="4" fillId="0" borderId="5" xfId="0" applyNumberFormat="1" applyFont="1" applyBorder="1" applyAlignment="1">
      <alignment horizontal="left" vertical="center"/>
    </xf>
    <xf numFmtId="1" fontId="4" fillId="0" borderId="1" xfId="0" applyNumberFormat="1"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xf>
    <xf numFmtId="2" fontId="4" fillId="0" borderId="2" xfId="0" applyNumberFormat="1" applyFont="1" applyBorder="1" applyAlignment="1">
      <alignment horizontal="left" vertical="top"/>
    </xf>
    <xf numFmtId="2" fontId="4" fillId="0" borderId="3" xfId="0" applyNumberFormat="1" applyFont="1" applyBorder="1" applyAlignment="1">
      <alignment horizontal="centerContinuous" vertical="center"/>
    </xf>
    <xf numFmtId="2" fontId="4" fillId="0" borderId="6" xfId="0" applyNumberFormat="1" applyFont="1" applyBorder="1" applyAlignment="1">
      <alignment horizontal="centerContinuous" vertical="center"/>
    </xf>
    <xf numFmtId="167" fontId="4" fillId="0" borderId="18" xfId="0" applyNumberFormat="1" applyFont="1" applyBorder="1" applyAlignment="1">
      <alignment horizontal="center" vertical="center"/>
    </xf>
    <xf numFmtId="2" fontId="4" fillId="0" borderId="18" xfId="0" applyNumberFormat="1" applyFont="1" applyBorder="1" applyAlignment="1">
      <alignment horizontal="centerContinuous" vertical="center"/>
    </xf>
    <xf numFmtId="0" fontId="3" fillId="0" borderId="0" xfId="0" applyFont="1" applyAlignment="1">
      <alignment vertical="center"/>
    </xf>
    <xf numFmtId="167" fontId="4" fillId="0" borderId="17" xfId="0" applyNumberFormat="1" applyFont="1" applyBorder="1" applyAlignment="1">
      <alignment horizontal="center" vertical="top" wrapText="1"/>
    </xf>
    <xf numFmtId="2" fontId="4" fillId="0" borderId="17" xfId="0" applyNumberFormat="1" applyFont="1" applyBorder="1" applyAlignment="1">
      <alignment horizontal="center" vertical="center"/>
    </xf>
    <xf numFmtId="0" fontId="3" fillId="0" borderId="0" xfId="0" applyFont="1" applyAlignment="1">
      <alignment vertical="top"/>
    </xf>
    <xf numFmtId="1" fontId="4" fillId="0" borderId="0" xfId="0" applyNumberFormat="1" applyFont="1" applyAlignment="1">
      <alignment horizontal="center" vertical="top"/>
    </xf>
    <xf numFmtId="0" fontId="4" fillId="0" borderId="0" xfId="0" applyFont="1" applyAlignment="1">
      <alignment horizontal="left" vertical="top" wrapText="1"/>
    </xf>
    <xf numFmtId="2" fontId="4" fillId="0" borderId="0" xfId="0" applyNumberFormat="1" applyFont="1" applyAlignment="1">
      <alignment horizontal="center" vertical="top"/>
    </xf>
    <xf numFmtId="0" fontId="4" fillId="0" borderId="0" xfId="0" applyFont="1" applyAlignment="1">
      <alignment horizontal="center" vertical="top"/>
    </xf>
    <xf numFmtId="2" fontId="4" fillId="0" borderId="0" xfId="0" applyNumberFormat="1" applyFont="1" applyAlignment="1">
      <alignment horizontal="right" vertical="top"/>
    </xf>
    <xf numFmtId="1" fontId="3" fillId="0" borderId="0" xfId="0" applyNumberFormat="1" applyFont="1" applyAlignment="1">
      <alignment horizontal="center" vertical="top"/>
    </xf>
    <xf numFmtId="0" fontId="3" fillId="0" borderId="0" xfId="0" applyFont="1" applyAlignment="1">
      <alignment horizontal="left" vertical="top" wrapText="1"/>
    </xf>
    <xf numFmtId="0" fontId="4" fillId="0" borderId="0" xfId="0" applyFont="1" applyAlignment="1">
      <alignment vertical="top"/>
    </xf>
    <xf numFmtId="0" fontId="3" fillId="0" borderId="0" xfId="0" applyFont="1" applyAlignment="1">
      <alignment horizontal="left"/>
    </xf>
    <xf numFmtId="2" fontId="3" fillId="0" borderId="0" xfId="0" applyNumberFormat="1" applyFont="1"/>
    <xf numFmtId="167" fontId="3" fillId="0" borderId="0" xfId="0" applyNumberFormat="1" applyFont="1"/>
    <xf numFmtId="0" fontId="4" fillId="0" borderId="0" xfId="0" applyFont="1" applyAlignment="1">
      <alignment horizontal="center" vertical="center"/>
    </xf>
    <xf numFmtId="0" fontId="3" fillId="0" borderId="0" xfId="0" applyFont="1" applyAlignment="1">
      <alignment horizontal="left" vertical="top"/>
    </xf>
    <xf numFmtId="9" fontId="3" fillId="0" borderId="0" xfId="0" applyNumberFormat="1" applyFont="1"/>
    <xf numFmtId="166" fontId="3" fillId="3" borderId="0" xfId="0" applyNumberFormat="1" applyFont="1" applyFill="1"/>
    <xf numFmtId="0" fontId="3" fillId="0" borderId="0" xfId="0" applyFont="1" applyAlignment="1">
      <alignment vertical="top" wrapText="1"/>
    </xf>
    <xf numFmtId="0" fontId="4" fillId="0" borderId="0" xfId="0" applyFont="1" applyAlignment="1">
      <alignment horizontal="center"/>
    </xf>
    <xf numFmtId="2" fontId="3" fillId="0" borderId="0" xfId="0" applyNumberFormat="1" applyFont="1" applyAlignment="1">
      <alignment vertical="top"/>
    </xf>
    <xf numFmtId="167" fontId="3" fillId="0" borderId="0" xfId="0" applyNumberFormat="1" applyFont="1" applyAlignment="1">
      <alignment vertical="top"/>
    </xf>
    <xf numFmtId="0" fontId="3" fillId="0" borderId="0" xfId="0" applyFont="1" applyAlignment="1">
      <alignment horizontal="center" vertical="top"/>
    </xf>
    <xf numFmtId="1" fontId="7" fillId="2" borderId="0" xfId="0" applyNumberFormat="1" applyFont="1" applyFill="1" applyAlignment="1">
      <alignment horizontal="centerContinuous" vertical="top"/>
    </xf>
    <xf numFmtId="1" fontId="3" fillId="0" borderId="14" xfId="0" applyNumberFormat="1" applyFont="1" applyBorder="1" applyAlignment="1">
      <alignment horizontal="center" vertical="top"/>
    </xf>
    <xf numFmtId="0" fontId="4" fillId="0" borderId="9" xfId="0" applyFont="1" applyBorder="1" applyAlignment="1">
      <alignment horizontal="left" vertical="top" wrapText="1"/>
    </xf>
    <xf numFmtId="2" fontId="4" fillId="0" borderId="9" xfId="0" applyNumberFormat="1" applyFont="1" applyBorder="1" applyAlignment="1">
      <alignment horizontal="center" vertical="top"/>
    </xf>
    <xf numFmtId="0" fontId="4" fillId="0" borderId="9" xfId="0" applyFont="1" applyBorder="1" applyAlignment="1">
      <alignment horizontal="center" vertical="top"/>
    </xf>
    <xf numFmtId="1" fontId="3" fillId="0" borderId="12" xfId="0" applyNumberFormat="1" applyFont="1" applyBorder="1" applyAlignment="1">
      <alignment horizontal="center" vertical="top"/>
    </xf>
    <xf numFmtId="0" fontId="3" fillId="0" borderId="12" xfId="0" applyFont="1" applyBorder="1" applyAlignment="1">
      <alignment horizontal="left" vertical="top" wrapText="1"/>
    </xf>
    <xf numFmtId="2" fontId="3" fillId="0" borderId="12" xfId="0" applyNumberFormat="1" applyFont="1" applyBorder="1" applyAlignment="1">
      <alignment horizontal="center" vertical="top"/>
    </xf>
    <xf numFmtId="0" fontId="3" fillId="0" borderId="12" xfId="0" applyFont="1" applyBorder="1" applyAlignment="1">
      <alignment horizontal="center" vertical="top"/>
    </xf>
    <xf numFmtId="2" fontId="3" fillId="0" borderId="12" xfId="0" applyNumberFormat="1" applyFont="1" applyBorder="1" applyAlignment="1">
      <alignment horizontal="right" vertical="top"/>
    </xf>
    <xf numFmtId="1" fontId="3" fillId="0" borderId="11" xfId="0" applyNumberFormat="1" applyFont="1" applyBorder="1" applyAlignment="1">
      <alignment horizontal="center" vertical="top"/>
    </xf>
    <xf numFmtId="0" fontId="3" fillId="0" borderId="11" xfId="0" applyFont="1" applyBorder="1" applyAlignment="1">
      <alignment horizontal="left" vertical="top" wrapText="1"/>
    </xf>
    <xf numFmtId="2" fontId="3" fillId="0" borderId="11" xfId="0" applyNumberFormat="1" applyFont="1" applyBorder="1" applyAlignment="1">
      <alignment horizontal="center" vertical="top"/>
    </xf>
    <xf numFmtId="0" fontId="3" fillId="0" borderId="11" xfId="0" applyFont="1" applyBorder="1" applyAlignment="1">
      <alignment horizontal="center" vertical="top"/>
    </xf>
    <xf numFmtId="2" fontId="3" fillId="0" borderId="11" xfId="0" applyNumberFormat="1" applyFont="1" applyBorder="1" applyAlignment="1">
      <alignment horizontal="right" vertical="top"/>
    </xf>
    <xf numFmtId="1" fontId="3" fillId="0" borderId="7" xfId="0" applyNumberFormat="1" applyFont="1" applyBorder="1" applyAlignment="1">
      <alignment horizontal="center" vertical="top"/>
    </xf>
    <xf numFmtId="1" fontId="3" fillId="0" borderId="8" xfId="0" applyNumberFormat="1" applyFont="1" applyBorder="1" applyAlignment="1">
      <alignment horizontal="center" vertical="top"/>
    </xf>
    <xf numFmtId="0" fontId="3" fillId="0" borderId="8" xfId="0" applyFont="1" applyBorder="1" applyAlignment="1">
      <alignment horizontal="left" vertical="top" wrapText="1"/>
    </xf>
    <xf numFmtId="2" fontId="3" fillId="0" borderId="8" xfId="0" applyNumberFormat="1" applyFont="1" applyBorder="1" applyAlignment="1">
      <alignment horizontal="center" vertical="top"/>
    </xf>
    <xf numFmtId="0" fontId="3" fillId="0" borderId="8" xfId="0" applyFont="1" applyBorder="1" applyAlignment="1">
      <alignment horizontal="center" vertical="top"/>
    </xf>
    <xf numFmtId="2" fontId="3" fillId="0" borderId="8" xfId="0" applyNumberFormat="1" applyFont="1" applyBorder="1" applyAlignment="1">
      <alignment horizontal="right" vertical="top"/>
    </xf>
    <xf numFmtId="2" fontId="4" fillId="0" borderId="8" xfId="0" quotePrefix="1" applyNumberFormat="1" applyFont="1" applyBorder="1" applyAlignment="1">
      <alignment horizontal="right" vertical="top"/>
    </xf>
    <xf numFmtId="0" fontId="3" fillId="0" borderId="7" xfId="0" applyFont="1" applyBorder="1" applyAlignment="1">
      <alignment horizontal="left" vertical="top" wrapText="1"/>
    </xf>
    <xf numFmtId="2" fontId="3" fillId="0" borderId="7" xfId="0" applyNumberFormat="1" applyFont="1" applyBorder="1" applyAlignment="1">
      <alignment horizontal="center" vertical="top"/>
    </xf>
    <xf numFmtId="0" fontId="3" fillId="0" borderId="7" xfId="0" applyFont="1" applyBorder="1" applyAlignment="1">
      <alignment horizontal="center" vertical="top"/>
    </xf>
    <xf numFmtId="2" fontId="3" fillId="0" borderId="7" xfId="0" applyNumberFormat="1" applyFont="1" applyBorder="1" applyAlignment="1">
      <alignment horizontal="right" vertical="top"/>
    </xf>
    <xf numFmtId="1" fontId="4" fillId="0" borderId="9" xfId="0" applyNumberFormat="1" applyFont="1" applyBorder="1" applyAlignment="1">
      <alignment horizontal="center" vertical="top"/>
    </xf>
    <xf numFmtId="2" fontId="4" fillId="0" borderId="9" xfId="0" applyNumberFormat="1" applyFont="1" applyBorder="1" applyAlignment="1">
      <alignment horizontal="right" vertical="top"/>
    </xf>
    <xf numFmtId="1" fontId="3" fillId="0" borderId="13" xfId="0" applyNumberFormat="1" applyFont="1" applyBorder="1" applyAlignment="1">
      <alignment horizontal="center" vertical="top"/>
    </xf>
    <xf numFmtId="0" fontId="4" fillId="0" borderId="15" xfId="0" applyFont="1" applyBorder="1" applyAlignment="1">
      <alignment horizontal="left" vertical="top" wrapText="1"/>
    </xf>
    <xf numFmtId="2" fontId="4" fillId="0" borderId="15" xfId="0" applyNumberFormat="1" applyFont="1" applyBorder="1" applyAlignment="1">
      <alignment horizontal="center" vertical="top"/>
    </xf>
    <xf numFmtId="0" fontId="4" fillId="0" borderId="10" xfId="0" applyFont="1" applyBorder="1" applyAlignment="1">
      <alignment horizontal="center" vertical="top"/>
    </xf>
    <xf numFmtId="0" fontId="4" fillId="0" borderId="16" xfId="0" applyFont="1" applyBorder="1" applyAlignment="1">
      <alignment horizontal="left" vertical="top" wrapText="1"/>
    </xf>
    <xf numFmtId="2" fontId="4" fillId="0" borderId="16" xfId="0" applyNumberFormat="1" applyFont="1" applyBorder="1" applyAlignment="1">
      <alignment horizontal="center" vertical="top"/>
    </xf>
    <xf numFmtId="0" fontId="4" fillId="0" borderId="16" xfId="0" applyFont="1" applyBorder="1" applyAlignment="1">
      <alignment horizontal="left"/>
    </xf>
    <xf numFmtId="0" fontId="3" fillId="0" borderId="16" xfId="0" applyFont="1" applyBorder="1" applyAlignment="1">
      <alignment horizontal="left"/>
    </xf>
    <xf numFmtId="2" fontId="3" fillId="0" borderId="16" xfId="0" applyNumberFormat="1" applyFont="1" applyBorder="1" applyAlignment="1">
      <alignment horizontal="left"/>
    </xf>
    <xf numFmtId="2" fontId="3" fillId="0" borderId="16" xfId="0" applyNumberFormat="1" applyFont="1" applyBorder="1"/>
    <xf numFmtId="167" fontId="3" fillId="0" borderId="16" xfId="0" applyNumberFormat="1" applyFont="1" applyBorder="1"/>
    <xf numFmtId="0" fontId="4" fillId="0" borderId="19" xfId="0" applyFont="1" applyBorder="1" applyAlignment="1">
      <alignment horizontal="center" vertical="top"/>
    </xf>
    <xf numFmtId="2" fontId="4" fillId="0" borderId="12" xfId="0" quotePrefix="1" applyNumberFormat="1" applyFont="1" applyBorder="1" applyAlignment="1">
      <alignment horizontal="right" vertical="top"/>
    </xf>
    <xf numFmtId="0" fontId="4" fillId="0" borderId="15" xfId="0" applyFont="1" applyBorder="1" applyAlignment="1">
      <alignment horizontal="left" vertical="center"/>
    </xf>
    <xf numFmtId="0" fontId="3" fillId="0" borderId="15" xfId="0" applyFont="1" applyBorder="1" applyAlignment="1">
      <alignment vertical="top"/>
    </xf>
    <xf numFmtId="0" fontId="3" fillId="0" borderId="15" xfId="0" applyFont="1" applyBorder="1"/>
    <xf numFmtId="0" fontId="3" fillId="0" borderId="15" xfId="0" applyFont="1" applyBorder="1" applyAlignment="1">
      <alignment horizontal="left"/>
    </xf>
    <xf numFmtId="2" fontId="3" fillId="0" borderId="15" xfId="0" applyNumberFormat="1" applyFont="1" applyBorder="1"/>
    <xf numFmtId="166" fontId="3" fillId="3" borderId="15" xfId="0" applyNumberFormat="1" applyFont="1" applyFill="1" applyBorder="1"/>
    <xf numFmtId="167" fontId="3" fillId="0" borderId="15" xfId="0" applyNumberFormat="1" applyFont="1" applyBorder="1"/>
    <xf numFmtId="164" fontId="4" fillId="0" borderId="8" xfId="0" applyNumberFormat="1" applyFont="1" applyBorder="1"/>
    <xf numFmtId="0" fontId="4" fillId="0" borderId="0" xfId="0" applyFont="1" applyAlignment="1">
      <alignment vertical="center"/>
    </xf>
    <xf numFmtId="0" fontId="0" fillId="0" borderId="0" xfId="0" applyAlignment="1">
      <alignment vertical="center"/>
    </xf>
    <xf numFmtId="1" fontId="4" fillId="0" borderId="17" xfId="0" applyNumberFormat="1" applyFont="1" applyBorder="1" applyAlignment="1">
      <alignment horizontal="center" vertical="top"/>
    </xf>
    <xf numFmtId="0" fontId="4" fillId="0" borderId="17" xfId="0" applyFont="1" applyBorder="1" applyAlignment="1">
      <alignment horizontal="center" vertical="top" wrapText="1"/>
    </xf>
    <xf numFmtId="0" fontId="4" fillId="0" borderId="17" xfId="0" applyFont="1" applyBorder="1" applyAlignment="1">
      <alignment horizontal="center" vertical="top"/>
    </xf>
    <xf numFmtId="0" fontId="4" fillId="0" borderId="17" xfId="0" applyFont="1" applyBorder="1" applyAlignment="1">
      <alignment horizontal="center" vertical="center"/>
    </xf>
    <xf numFmtId="2" fontId="4" fillId="0" borderId="17" xfId="0" applyNumberFormat="1" applyFont="1" applyBorder="1" applyAlignment="1">
      <alignment horizontal="center"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4" fillId="0" borderId="9" xfId="0" applyFont="1" applyBorder="1" applyAlignment="1">
      <alignment horizontal="left" vertical="top"/>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heetPr>
  <dimension ref="A1:J181"/>
  <sheetViews>
    <sheetView showZeros="0" tabSelected="1" workbookViewId="0">
      <pane ySplit="2" topLeftCell="A36" activePane="bottomLeft" state="frozen"/>
      <selection pane="bottomLeft" activeCell="B52" sqref="B52"/>
    </sheetView>
  </sheetViews>
  <sheetFormatPr defaultColWidth="9.33203125" defaultRowHeight="12.75"/>
  <cols>
    <col min="1" max="1" width="12.5" style="42" customWidth="1"/>
    <col min="2" max="2" width="53.33203125" style="43" customWidth="1"/>
    <col min="3" max="3" width="7.1640625" style="56" customWidth="1"/>
    <col min="4" max="4" width="8.33203125" style="56" customWidth="1"/>
    <col min="5" max="5" width="10" style="54" hidden="1" customWidth="1"/>
    <col min="6" max="6" width="10.83203125" style="54" hidden="1" customWidth="1"/>
    <col min="7" max="7" width="10.1640625" style="54" hidden="1" customWidth="1"/>
    <col min="8" max="8" width="10.1640625" style="55" customWidth="1"/>
    <col min="9" max="9" width="14.33203125" style="54" customWidth="1"/>
    <col min="10" max="16384" width="9.33203125" style="36"/>
  </cols>
  <sheetData>
    <row r="1" spans="1:10" s="6" customFormat="1">
      <c r="A1" s="1" t="s">
        <v>132</v>
      </c>
      <c r="B1" s="2">
        <v>158</v>
      </c>
      <c r="C1" s="3"/>
      <c r="D1" s="3">
        <v>110</v>
      </c>
      <c r="E1" s="4"/>
      <c r="F1" s="4"/>
      <c r="G1" s="4"/>
      <c r="H1" s="5"/>
      <c r="I1" s="4"/>
    </row>
    <row r="2" spans="1:10" s="6" customFormat="1">
      <c r="A2" s="57" t="s">
        <v>136</v>
      </c>
      <c r="B2" s="7"/>
      <c r="C2" s="7"/>
      <c r="D2" s="8"/>
      <c r="E2" s="9"/>
      <c r="F2" s="9"/>
      <c r="G2" s="9"/>
      <c r="H2" s="10"/>
      <c r="I2" s="9"/>
    </row>
    <row r="3" spans="1:10" s="14" customFormat="1">
      <c r="A3" s="11" t="s">
        <v>135</v>
      </c>
      <c r="B3" s="11"/>
      <c r="C3" s="11"/>
      <c r="D3" s="11"/>
      <c r="E3" s="12"/>
      <c r="F3" s="12"/>
      <c r="G3" s="12"/>
      <c r="H3" s="13"/>
      <c r="I3" s="12"/>
    </row>
    <row r="4" spans="1:10" s="14" customFormat="1">
      <c r="A4" s="15"/>
      <c r="B4" s="16"/>
      <c r="E4" s="17"/>
      <c r="F4" s="17"/>
      <c r="G4" s="17"/>
      <c r="H4" s="18"/>
      <c r="I4" s="17"/>
    </row>
    <row r="5" spans="1:10" s="14" customFormat="1" ht="26.25" customHeight="1">
      <c r="A5" s="19" t="s">
        <v>0</v>
      </c>
      <c r="B5" s="113" t="s">
        <v>137</v>
      </c>
      <c r="C5" s="114"/>
      <c r="D5" s="114"/>
      <c r="E5" s="114"/>
      <c r="F5" s="114"/>
      <c r="G5" s="114"/>
      <c r="H5" s="114"/>
      <c r="I5" s="114"/>
    </row>
    <row r="6" spans="1:10" s="14" customFormat="1" ht="13.5" thickBot="1">
      <c r="A6" s="19" t="s">
        <v>1</v>
      </c>
      <c r="B6" s="106" t="s">
        <v>138</v>
      </c>
      <c r="C6" s="107"/>
      <c r="D6" s="107"/>
      <c r="E6" s="107"/>
      <c r="F6" s="107"/>
      <c r="G6" s="17"/>
      <c r="H6" s="18"/>
      <c r="I6" s="17"/>
    </row>
    <row r="7" spans="1:10" s="14" customFormat="1" ht="15" thickTop="1" thickBot="1">
      <c r="A7" s="19" t="s">
        <v>2</v>
      </c>
      <c r="B7" s="113" t="s">
        <v>14</v>
      </c>
      <c r="C7" s="114"/>
      <c r="D7" s="114"/>
      <c r="E7" s="114"/>
      <c r="F7" s="114"/>
      <c r="G7" s="20" t="s">
        <v>13</v>
      </c>
      <c r="H7" s="21"/>
      <c r="I7" s="22">
        <f>I171</f>
        <v>0</v>
      </c>
    </row>
    <row r="8" spans="1:10" s="14" customFormat="1" ht="13.5" thickTop="1">
      <c r="A8" s="23"/>
      <c r="E8" s="17"/>
      <c r="F8" s="17"/>
      <c r="G8" s="17"/>
      <c r="H8" s="18"/>
      <c r="I8" s="24"/>
    </row>
    <row r="9" spans="1:10" s="33" customFormat="1">
      <c r="A9" s="25" t="s">
        <v>3</v>
      </c>
      <c r="B9" s="26" t="s">
        <v>4</v>
      </c>
      <c r="C9" s="27" t="s">
        <v>5</v>
      </c>
      <c r="D9" s="27" t="s">
        <v>9</v>
      </c>
      <c r="E9" s="28" t="s">
        <v>131</v>
      </c>
      <c r="F9" s="29"/>
      <c r="G9" s="30"/>
      <c r="H9" s="31" t="s">
        <v>133</v>
      </c>
      <c r="I9" s="32" t="s">
        <v>13</v>
      </c>
    </row>
    <row r="10" spans="1:10" ht="25.5">
      <c r="A10" s="108" t="s">
        <v>6</v>
      </c>
      <c r="B10" s="109" t="s">
        <v>7</v>
      </c>
      <c r="C10" s="110" t="s">
        <v>8</v>
      </c>
      <c r="D10" s="111"/>
      <c r="E10" s="112" t="s">
        <v>10</v>
      </c>
      <c r="F10" s="112" t="s">
        <v>11</v>
      </c>
      <c r="G10" s="112" t="s">
        <v>12</v>
      </c>
      <c r="H10" s="34" t="s">
        <v>134</v>
      </c>
      <c r="I10" s="35"/>
    </row>
    <row r="11" spans="1:10">
      <c r="A11" s="37"/>
      <c r="B11" s="38"/>
      <c r="C11" s="39"/>
      <c r="D11" s="40"/>
      <c r="E11" s="41"/>
      <c r="F11" s="41"/>
      <c r="G11" s="41"/>
      <c r="H11" s="41"/>
      <c r="I11" s="41"/>
    </row>
    <row r="12" spans="1:10">
      <c r="A12" s="83"/>
      <c r="B12" s="59" t="s">
        <v>15</v>
      </c>
      <c r="C12" s="60"/>
      <c r="D12" s="61"/>
      <c r="E12" s="84"/>
      <c r="F12" s="84"/>
      <c r="G12" s="84"/>
      <c r="H12" s="84"/>
      <c r="I12" s="84"/>
    </row>
    <row r="13" spans="1:10" ht="25.5">
      <c r="A13" s="62">
        <v>1</v>
      </c>
      <c r="B13" s="63" t="s">
        <v>16</v>
      </c>
      <c r="C13" s="64" t="s">
        <v>17</v>
      </c>
      <c r="D13" s="65">
        <v>3353.56</v>
      </c>
      <c r="E13" s="66"/>
      <c r="F13" s="66"/>
      <c r="G13" s="66"/>
      <c r="H13" s="66"/>
      <c r="I13" s="66">
        <f>ROUND(H13*D13,2)</f>
        <v>0</v>
      </c>
    </row>
    <row r="14" spans="1:10">
      <c r="A14" s="73">
        <v>2</v>
      </c>
      <c r="B14" s="74" t="s">
        <v>18</v>
      </c>
      <c r="C14" s="75" t="s">
        <v>17</v>
      </c>
      <c r="D14" s="76">
        <v>560</v>
      </c>
      <c r="E14" s="77"/>
      <c r="F14" s="77"/>
      <c r="G14" s="77"/>
      <c r="H14" s="77"/>
      <c r="I14" s="77">
        <f>ROUND(H14*D14,2)</f>
        <v>0</v>
      </c>
    </row>
    <row r="15" spans="1:10">
      <c r="A15" s="85"/>
      <c r="B15" s="86" t="s">
        <v>19</v>
      </c>
      <c r="C15" s="87"/>
      <c r="D15" s="88"/>
      <c r="E15" s="78"/>
      <c r="F15" s="78"/>
      <c r="G15" s="78"/>
      <c r="H15" s="78"/>
      <c r="I15" s="78" t="str">
        <f>TEXT(SUM(I12:I14),"0,00")</f>
        <v>0,00</v>
      </c>
      <c r="J15" s="44"/>
    </row>
    <row r="16" spans="1:10">
      <c r="A16" s="37"/>
      <c r="B16" s="38"/>
      <c r="C16" s="39"/>
      <c r="D16" s="40"/>
      <c r="E16" s="41"/>
      <c r="F16" s="41"/>
      <c r="G16" s="41"/>
      <c r="H16" s="41"/>
      <c r="I16" s="41"/>
    </row>
    <row r="17" spans="1:10">
      <c r="A17" s="83"/>
      <c r="B17" s="59" t="s">
        <v>20</v>
      </c>
      <c r="C17" s="60"/>
      <c r="D17" s="61"/>
      <c r="E17" s="84"/>
      <c r="F17" s="84"/>
      <c r="G17" s="84"/>
      <c r="H17" s="84"/>
      <c r="I17" s="84"/>
    </row>
    <row r="18" spans="1:10" ht="25.5">
      <c r="A18" s="73">
        <v>3</v>
      </c>
      <c r="B18" s="74" t="s">
        <v>21</v>
      </c>
      <c r="C18" s="75" t="s">
        <v>17</v>
      </c>
      <c r="D18" s="76">
        <v>185</v>
      </c>
      <c r="E18" s="77"/>
      <c r="F18" s="77"/>
      <c r="G18" s="77"/>
      <c r="H18" s="77"/>
      <c r="I18" s="77">
        <f t="shared" ref="I18:I26" si="0">ROUND(H18*D18,2)</f>
        <v>0</v>
      </c>
    </row>
    <row r="19" spans="1:10">
      <c r="A19" s="72">
        <v>4</v>
      </c>
      <c r="B19" s="79" t="s">
        <v>22</v>
      </c>
      <c r="C19" s="80" t="s">
        <v>23</v>
      </c>
      <c r="D19" s="81">
        <v>245.24</v>
      </c>
      <c r="E19" s="82"/>
      <c r="F19" s="82"/>
      <c r="G19" s="82"/>
      <c r="H19" s="82"/>
      <c r="I19" s="82">
        <f t="shared" si="0"/>
        <v>0</v>
      </c>
    </row>
    <row r="20" spans="1:10">
      <c r="A20" s="73">
        <v>5</v>
      </c>
      <c r="B20" s="74" t="s">
        <v>24</v>
      </c>
      <c r="C20" s="75" t="s">
        <v>23</v>
      </c>
      <c r="D20" s="76">
        <v>245.24</v>
      </c>
      <c r="E20" s="77"/>
      <c r="F20" s="77"/>
      <c r="G20" s="77"/>
      <c r="H20" s="77"/>
      <c r="I20" s="77">
        <f t="shared" si="0"/>
        <v>0</v>
      </c>
    </row>
    <row r="21" spans="1:10" ht="25.5">
      <c r="A21" s="73">
        <v>6</v>
      </c>
      <c r="B21" s="74" t="s">
        <v>25</v>
      </c>
      <c r="C21" s="75" t="s">
        <v>23</v>
      </c>
      <c r="D21" s="76">
        <v>245.24</v>
      </c>
      <c r="E21" s="77"/>
      <c r="F21" s="77"/>
      <c r="G21" s="77"/>
      <c r="H21" s="77"/>
      <c r="I21" s="77">
        <f t="shared" si="0"/>
        <v>0</v>
      </c>
    </row>
    <row r="22" spans="1:10">
      <c r="A22" s="73">
        <v>7</v>
      </c>
      <c r="B22" s="74" t="s">
        <v>26</v>
      </c>
      <c r="C22" s="75" t="s">
        <v>23</v>
      </c>
      <c r="D22" s="76">
        <v>245.24</v>
      </c>
      <c r="E22" s="77"/>
      <c r="F22" s="77"/>
      <c r="G22" s="77"/>
      <c r="H22" s="77"/>
      <c r="I22" s="77">
        <f t="shared" si="0"/>
        <v>0</v>
      </c>
    </row>
    <row r="23" spans="1:10">
      <c r="A23" s="73">
        <v>8</v>
      </c>
      <c r="B23" s="74" t="s">
        <v>27</v>
      </c>
      <c r="C23" s="75" t="s">
        <v>23</v>
      </c>
      <c r="D23" s="76">
        <v>245.24</v>
      </c>
      <c r="E23" s="77"/>
      <c r="F23" s="77"/>
      <c r="G23" s="77"/>
      <c r="H23" s="77"/>
      <c r="I23" s="77">
        <f t="shared" si="0"/>
        <v>0</v>
      </c>
    </row>
    <row r="24" spans="1:10" ht="25.5">
      <c r="A24" s="73">
        <v>9</v>
      </c>
      <c r="B24" s="74" t="s">
        <v>28</v>
      </c>
      <c r="C24" s="75" t="s">
        <v>23</v>
      </c>
      <c r="D24" s="76">
        <v>245.24</v>
      </c>
      <c r="E24" s="77"/>
      <c r="F24" s="77"/>
      <c r="G24" s="77"/>
      <c r="H24" s="77"/>
      <c r="I24" s="77">
        <f t="shared" si="0"/>
        <v>0</v>
      </c>
    </row>
    <row r="25" spans="1:10">
      <c r="A25" s="62">
        <v>10</v>
      </c>
      <c r="B25" s="63" t="s">
        <v>29</v>
      </c>
      <c r="C25" s="64" t="s">
        <v>30</v>
      </c>
      <c r="D25" s="65">
        <v>139.1</v>
      </c>
      <c r="E25" s="66"/>
      <c r="F25" s="66"/>
      <c r="G25" s="66"/>
      <c r="H25" s="66"/>
      <c r="I25" s="66">
        <f t="shared" si="0"/>
        <v>0</v>
      </c>
    </row>
    <row r="26" spans="1:10">
      <c r="A26" s="73">
        <v>11</v>
      </c>
      <c r="B26" s="74" t="s">
        <v>31</v>
      </c>
      <c r="C26" s="75" t="s">
        <v>30</v>
      </c>
      <c r="D26" s="76">
        <v>8</v>
      </c>
      <c r="E26" s="77"/>
      <c r="F26" s="77"/>
      <c r="G26" s="77"/>
      <c r="H26" s="77"/>
      <c r="I26" s="77">
        <f t="shared" si="0"/>
        <v>0</v>
      </c>
    </row>
    <row r="27" spans="1:10">
      <c r="A27" s="85"/>
      <c r="B27" s="86" t="s">
        <v>32</v>
      </c>
      <c r="C27" s="87"/>
      <c r="D27" s="88"/>
      <c r="E27" s="78"/>
      <c r="F27" s="78"/>
      <c r="G27" s="78"/>
      <c r="H27" s="78"/>
      <c r="I27" s="78" t="str">
        <f>TEXT(SUM(I17:I26),"0,00")</f>
        <v>0,00</v>
      </c>
      <c r="J27" s="44"/>
    </row>
    <row r="28" spans="1:10">
      <c r="A28" s="37"/>
      <c r="B28" s="38"/>
      <c r="C28" s="39"/>
      <c r="D28" s="40"/>
      <c r="E28" s="41"/>
      <c r="F28" s="41"/>
      <c r="G28" s="41"/>
      <c r="H28" s="41"/>
      <c r="I28" s="41"/>
    </row>
    <row r="29" spans="1:10">
      <c r="A29" s="83"/>
      <c r="B29" s="59" t="s">
        <v>33</v>
      </c>
      <c r="C29" s="60"/>
      <c r="D29" s="61"/>
      <c r="E29" s="84"/>
      <c r="F29" s="84"/>
      <c r="G29" s="84"/>
      <c r="H29" s="84"/>
      <c r="I29" s="84"/>
    </row>
    <row r="30" spans="1:10" ht="25.5">
      <c r="A30" s="73">
        <v>12</v>
      </c>
      <c r="B30" s="74" t="s">
        <v>21</v>
      </c>
      <c r="C30" s="75" t="s">
        <v>17</v>
      </c>
      <c r="D30" s="76">
        <v>330</v>
      </c>
      <c r="E30" s="77"/>
      <c r="F30" s="77"/>
      <c r="G30" s="77"/>
      <c r="H30" s="77"/>
      <c r="I30" s="77">
        <f t="shared" ref="I30:I39" si="1">ROUND(H30*D30,2)</f>
        <v>0</v>
      </c>
    </row>
    <row r="31" spans="1:10">
      <c r="A31" s="72">
        <v>13</v>
      </c>
      <c r="B31" s="79" t="s">
        <v>22</v>
      </c>
      <c r="C31" s="80" t="s">
        <v>23</v>
      </c>
      <c r="D31" s="81">
        <v>730.61</v>
      </c>
      <c r="E31" s="82"/>
      <c r="F31" s="82"/>
      <c r="G31" s="82"/>
      <c r="H31" s="82"/>
      <c r="I31" s="82">
        <f t="shared" si="1"/>
        <v>0</v>
      </c>
    </row>
    <row r="32" spans="1:10">
      <c r="A32" s="73">
        <v>14</v>
      </c>
      <c r="B32" s="74" t="s">
        <v>24</v>
      </c>
      <c r="C32" s="75" t="s">
        <v>23</v>
      </c>
      <c r="D32" s="76">
        <v>730.61</v>
      </c>
      <c r="E32" s="77"/>
      <c r="F32" s="77"/>
      <c r="G32" s="77"/>
      <c r="H32" s="77"/>
      <c r="I32" s="77">
        <f t="shared" si="1"/>
        <v>0</v>
      </c>
    </row>
    <row r="33" spans="1:10" ht="25.5">
      <c r="A33" s="73">
        <v>15</v>
      </c>
      <c r="B33" s="74" t="s">
        <v>34</v>
      </c>
      <c r="C33" s="75" t="s">
        <v>23</v>
      </c>
      <c r="D33" s="76">
        <v>730.61</v>
      </c>
      <c r="E33" s="77"/>
      <c r="F33" s="77"/>
      <c r="G33" s="77"/>
      <c r="H33" s="77"/>
      <c r="I33" s="77">
        <f t="shared" si="1"/>
        <v>0</v>
      </c>
    </row>
    <row r="34" spans="1:10">
      <c r="A34" s="73">
        <v>16</v>
      </c>
      <c r="B34" s="74" t="s">
        <v>35</v>
      </c>
      <c r="C34" s="75" t="s">
        <v>23</v>
      </c>
      <c r="D34" s="76">
        <v>730.61</v>
      </c>
      <c r="E34" s="77"/>
      <c r="F34" s="77"/>
      <c r="G34" s="77"/>
      <c r="H34" s="77"/>
      <c r="I34" s="77">
        <f t="shared" si="1"/>
        <v>0</v>
      </c>
    </row>
    <row r="35" spans="1:10">
      <c r="A35" s="73">
        <v>17</v>
      </c>
      <c r="B35" s="74" t="s">
        <v>27</v>
      </c>
      <c r="C35" s="75" t="s">
        <v>23</v>
      </c>
      <c r="D35" s="76">
        <v>730.61</v>
      </c>
      <c r="E35" s="77"/>
      <c r="F35" s="77"/>
      <c r="G35" s="77"/>
      <c r="H35" s="77"/>
      <c r="I35" s="77">
        <f t="shared" si="1"/>
        <v>0</v>
      </c>
    </row>
    <row r="36" spans="1:10" ht="25.5">
      <c r="A36" s="73">
        <v>18</v>
      </c>
      <c r="B36" s="74" t="s">
        <v>28</v>
      </c>
      <c r="C36" s="75" t="s">
        <v>23</v>
      </c>
      <c r="D36" s="76">
        <v>707.76</v>
      </c>
      <c r="E36" s="77"/>
      <c r="F36" s="77"/>
      <c r="G36" s="77"/>
      <c r="H36" s="77"/>
      <c r="I36" s="77">
        <f t="shared" si="1"/>
        <v>0</v>
      </c>
    </row>
    <row r="37" spans="1:10" ht="25.5">
      <c r="A37" s="73">
        <v>19</v>
      </c>
      <c r="B37" s="74" t="s">
        <v>36</v>
      </c>
      <c r="C37" s="75" t="s">
        <v>23</v>
      </c>
      <c r="D37" s="76">
        <v>6.75</v>
      </c>
      <c r="E37" s="77"/>
      <c r="F37" s="77"/>
      <c r="G37" s="77"/>
      <c r="H37" s="77"/>
      <c r="I37" s="77">
        <f t="shared" si="1"/>
        <v>0</v>
      </c>
    </row>
    <row r="38" spans="1:10" ht="25.5">
      <c r="A38" s="62">
        <v>20</v>
      </c>
      <c r="B38" s="63" t="s">
        <v>37</v>
      </c>
      <c r="C38" s="64" t="s">
        <v>23</v>
      </c>
      <c r="D38" s="65">
        <v>16.100000000000001</v>
      </c>
      <c r="E38" s="66"/>
      <c r="F38" s="66"/>
      <c r="G38" s="66"/>
      <c r="H38" s="66"/>
      <c r="I38" s="66">
        <f t="shared" si="1"/>
        <v>0</v>
      </c>
    </row>
    <row r="39" spans="1:10">
      <c r="A39" s="73">
        <v>21</v>
      </c>
      <c r="B39" s="74" t="s">
        <v>38</v>
      </c>
      <c r="C39" s="75" t="s">
        <v>30</v>
      </c>
      <c r="D39" s="76">
        <v>570.86</v>
      </c>
      <c r="E39" s="77"/>
      <c r="F39" s="77"/>
      <c r="G39" s="77"/>
      <c r="H39" s="77"/>
      <c r="I39" s="77">
        <f t="shared" si="1"/>
        <v>0</v>
      </c>
    </row>
    <row r="40" spans="1:10">
      <c r="A40" s="85"/>
      <c r="B40" s="86" t="s">
        <v>39</v>
      </c>
      <c r="C40" s="87"/>
      <c r="D40" s="88"/>
      <c r="E40" s="78"/>
      <c r="F40" s="78"/>
      <c r="G40" s="78"/>
      <c r="H40" s="78"/>
      <c r="I40" s="78" t="str">
        <f>TEXT(SUM(I29:I39),"0,00")</f>
        <v>0,00</v>
      </c>
      <c r="J40" s="44"/>
    </row>
    <row r="41" spans="1:10">
      <c r="A41" s="37"/>
      <c r="B41" s="38"/>
      <c r="C41" s="39"/>
      <c r="D41" s="40"/>
      <c r="E41" s="41"/>
      <c r="F41" s="41"/>
      <c r="G41" s="41"/>
      <c r="H41" s="41"/>
      <c r="I41" s="41"/>
    </row>
    <row r="42" spans="1:10">
      <c r="A42" s="83"/>
      <c r="B42" s="59" t="s">
        <v>40</v>
      </c>
      <c r="C42" s="60"/>
      <c r="D42" s="61"/>
      <c r="E42" s="84"/>
      <c r="F42" s="84"/>
      <c r="G42" s="84"/>
      <c r="H42" s="84"/>
      <c r="I42" s="84"/>
    </row>
    <row r="43" spans="1:10" ht="25.5">
      <c r="A43" s="73">
        <v>22</v>
      </c>
      <c r="B43" s="74" t="s">
        <v>21</v>
      </c>
      <c r="C43" s="75" t="s">
        <v>17</v>
      </c>
      <c r="D43" s="76">
        <v>192</v>
      </c>
      <c r="E43" s="77"/>
      <c r="F43" s="77"/>
      <c r="G43" s="77"/>
      <c r="H43" s="77"/>
      <c r="I43" s="77">
        <f t="shared" ref="I43:I49" si="2">ROUND(H43*D43,2)</f>
        <v>0</v>
      </c>
    </row>
    <row r="44" spans="1:10">
      <c r="A44" s="72">
        <v>23</v>
      </c>
      <c r="B44" s="79" t="s">
        <v>22</v>
      </c>
      <c r="C44" s="80" t="s">
        <v>23</v>
      </c>
      <c r="D44" s="81">
        <v>236.07</v>
      </c>
      <c r="E44" s="82"/>
      <c r="F44" s="82"/>
      <c r="G44" s="82"/>
      <c r="H44" s="82"/>
      <c r="I44" s="82">
        <f t="shared" si="2"/>
        <v>0</v>
      </c>
    </row>
    <row r="45" spans="1:10">
      <c r="A45" s="73">
        <v>24</v>
      </c>
      <c r="B45" s="74" t="s">
        <v>24</v>
      </c>
      <c r="C45" s="75" t="s">
        <v>23</v>
      </c>
      <c r="D45" s="76">
        <v>236.07</v>
      </c>
      <c r="E45" s="77"/>
      <c r="F45" s="77"/>
      <c r="G45" s="77"/>
      <c r="H45" s="77"/>
      <c r="I45" s="77">
        <f t="shared" si="2"/>
        <v>0</v>
      </c>
    </row>
    <row r="46" spans="1:10" ht="25.5">
      <c r="A46" s="73">
        <v>25</v>
      </c>
      <c r="B46" s="74" t="s">
        <v>41</v>
      </c>
      <c r="C46" s="75" t="s">
        <v>23</v>
      </c>
      <c r="D46" s="76">
        <v>236.07</v>
      </c>
      <c r="E46" s="77"/>
      <c r="F46" s="77"/>
      <c r="G46" s="77"/>
      <c r="H46" s="77"/>
      <c r="I46" s="77">
        <f t="shared" si="2"/>
        <v>0</v>
      </c>
    </row>
    <row r="47" spans="1:10">
      <c r="A47" s="73">
        <v>26</v>
      </c>
      <c r="B47" s="74" t="s">
        <v>42</v>
      </c>
      <c r="C47" s="75" t="s">
        <v>23</v>
      </c>
      <c r="D47" s="76">
        <v>236.07</v>
      </c>
      <c r="E47" s="77"/>
      <c r="F47" s="77"/>
      <c r="G47" s="77"/>
      <c r="H47" s="77"/>
      <c r="I47" s="77">
        <f t="shared" si="2"/>
        <v>0</v>
      </c>
    </row>
    <row r="48" spans="1:10">
      <c r="A48" s="62">
        <v>27</v>
      </c>
      <c r="B48" s="63" t="s">
        <v>43</v>
      </c>
      <c r="C48" s="64" t="s">
        <v>23</v>
      </c>
      <c r="D48" s="65">
        <v>236.07</v>
      </c>
      <c r="E48" s="66"/>
      <c r="F48" s="66"/>
      <c r="G48" s="66"/>
      <c r="H48" s="66"/>
      <c r="I48" s="66">
        <f t="shared" si="2"/>
        <v>0</v>
      </c>
    </row>
    <row r="49" spans="1:10" ht="25.5">
      <c r="A49" s="73">
        <v>28</v>
      </c>
      <c r="B49" s="74" t="s">
        <v>44</v>
      </c>
      <c r="C49" s="75" t="s">
        <v>23</v>
      </c>
      <c r="D49" s="76">
        <v>236.07</v>
      </c>
      <c r="E49" s="77"/>
      <c r="F49" s="77"/>
      <c r="G49" s="77"/>
      <c r="H49" s="77"/>
      <c r="I49" s="77">
        <f t="shared" si="2"/>
        <v>0</v>
      </c>
    </row>
    <row r="50" spans="1:10">
      <c r="A50" s="85"/>
      <c r="B50" s="86" t="s">
        <v>45</v>
      </c>
      <c r="C50" s="87"/>
      <c r="D50" s="88"/>
      <c r="E50" s="78"/>
      <c r="F50" s="78"/>
      <c r="G50" s="78"/>
      <c r="H50" s="78"/>
      <c r="I50" s="78" t="str">
        <f>TEXT(SUM(I42:I49),"0,00")</f>
        <v>0,00</v>
      </c>
      <c r="J50" s="44"/>
    </row>
    <row r="51" spans="1:10">
      <c r="A51" s="37"/>
      <c r="B51" s="38"/>
      <c r="C51" s="39"/>
      <c r="D51" s="40"/>
      <c r="E51" s="41"/>
      <c r="F51" s="41"/>
      <c r="G51" s="41"/>
      <c r="H51" s="41"/>
      <c r="I51" s="41"/>
    </row>
    <row r="52" spans="1:10">
      <c r="A52" s="83"/>
      <c r="B52" s="115" t="s">
        <v>46</v>
      </c>
      <c r="C52" s="60"/>
      <c r="D52" s="61"/>
      <c r="E52" s="84"/>
      <c r="F52" s="84"/>
      <c r="G52" s="84"/>
      <c r="H52" s="84"/>
      <c r="I52" s="84"/>
    </row>
    <row r="53" spans="1:10" ht="25.5">
      <c r="A53" s="73">
        <v>29</v>
      </c>
      <c r="B53" s="74" t="s">
        <v>21</v>
      </c>
      <c r="C53" s="75" t="s">
        <v>17</v>
      </c>
      <c r="D53" s="76">
        <v>10</v>
      </c>
      <c r="E53" s="77"/>
      <c r="F53" s="77"/>
      <c r="G53" s="77"/>
      <c r="H53" s="77"/>
      <c r="I53" s="77">
        <f t="shared" ref="I53:I60" si="3">ROUND(H53*D53,2)</f>
        <v>0</v>
      </c>
    </row>
    <row r="54" spans="1:10">
      <c r="A54" s="72">
        <v>30</v>
      </c>
      <c r="B54" s="79" t="s">
        <v>22</v>
      </c>
      <c r="C54" s="80" t="s">
        <v>23</v>
      </c>
      <c r="D54" s="81">
        <v>19.77</v>
      </c>
      <c r="E54" s="82"/>
      <c r="F54" s="82"/>
      <c r="G54" s="82"/>
      <c r="H54" s="82"/>
      <c r="I54" s="82">
        <f t="shared" si="3"/>
        <v>0</v>
      </c>
    </row>
    <row r="55" spans="1:10">
      <c r="A55" s="73">
        <v>31</v>
      </c>
      <c r="B55" s="74" t="s">
        <v>24</v>
      </c>
      <c r="C55" s="75" t="s">
        <v>23</v>
      </c>
      <c r="D55" s="76">
        <v>19.77</v>
      </c>
      <c r="E55" s="77"/>
      <c r="F55" s="77"/>
      <c r="G55" s="77"/>
      <c r="H55" s="77"/>
      <c r="I55" s="77">
        <f t="shared" si="3"/>
        <v>0</v>
      </c>
    </row>
    <row r="56" spans="1:10" ht="25.5">
      <c r="A56" s="73">
        <v>32</v>
      </c>
      <c r="B56" s="74" t="s">
        <v>34</v>
      </c>
      <c r="C56" s="75" t="s">
        <v>23</v>
      </c>
      <c r="D56" s="76">
        <v>19.77</v>
      </c>
      <c r="E56" s="77"/>
      <c r="F56" s="77"/>
      <c r="G56" s="77"/>
      <c r="H56" s="77"/>
      <c r="I56" s="77">
        <f t="shared" si="3"/>
        <v>0</v>
      </c>
    </row>
    <row r="57" spans="1:10">
      <c r="A57" s="73">
        <v>33</v>
      </c>
      <c r="B57" s="74" t="s">
        <v>35</v>
      </c>
      <c r="C57" s="75" t="s">
        <v>23</v>
      </c>
      <c r="D57" s="76">
        <v>19.77</v>
      </c>
      <c r="E57" s="77"/>
      <c r="F57" s="77"/>
      <c r="G57" s="77"/>
      <c r="H57" s="77"/>
      <c r="I57" s="77">
        <f t="shared" si="3"/>
        <v>0</v>
      </c>
    </row>
    <row r="58" spans="1:10">
      <c r="A58" s="73">
        <v>34</v>
      </c>
      <c r="B58" s="74" t="s">
        <v>27</v>
      </c>
      <c r="C58" s="75" t="s">
        <v>23</v>
      </c>
      <c r="D58" s="76">
        <v>19.77</v>
      </c>
      <c r="E58" s="77"/>
      <c r="F58" s="77"/>
      <c r="G58" s="77"/>
      <c r="H58" s="77"/>
      <c r="I58" s="77">
        <f t="shared" si="3"/>
        <v>0</v>
      </c>
    </row>
    <row r="59" spans="1:10" ht="25.5">
      <c r="A59" s="62">
        <v>35</v>
      </c>
      <c r="B59" s="63" t="s">
        <v>28</v>
      </c>
      <c r="C59" s="64" t="s">
        <v>23</v>
      </c>
      <c r="D59" s="65">
        <v>19.77</v>
      </c>
      <c r="E59" s="66"/>
      <c r="F59" s="66"/>
      <c r="G59" s="66"/>
      <c r="H59" s="66"/>
      <c r="I59" s="66">
        <f t="shared" si="3"/>
        <v>0</v>
      </c>
    </row>
    <row r="60" spans="1:10">
      <c r="A60" s="73">
        <v>36</v>
      </c>
      <c r="B60" s="74" t="s">
        <v>38</v>
      </c>
      <c r="C60" s="75" t="s">
        <v>30</v>
      </c>
      <c r="D60" s="76">
        <v>13.11</v>
      </c>
      <c r="E60" s="77"/>
      <c r="F60" s="77"/>
      <c r="G60" s="77"/>
      <c r="H60" s="77"/>
      <c r="I60" s="77">
        <f t="shared" si="3"/>
        <v>0</v>
      </c>
    </row>
    <row r="61" spans="1:10" ht="25.5">
      <c r="A61" s="85"/>
      <c r="B61" s="86" t="s">
        <v>47</v>
      </c>
      <c r="C61" s="87"/>
      <c r="D61" s="88"/>
      <c r="E61" s="78"/>
      <c r="F61" s="78"/>
      <c r="G61" s="78"/>
      <c r="H61" s="78"/>
      <c r="I61" s="78" t="str">
        <f>TEXT(SUM(I52:I60),"0,00")</f>
        <v>0,00</v>
      </c>
      <c r="J61" s="44"/>
    </row>
    <row r="62" spans="1:10">
      <c r="A62" s="37"/>
      <c r="B62" s="38"/>
      <c r="C62" s="39"/>
      <c r="D62" s="40"/>
      <c r="E62" s="41"/>
      <c r="F62" s="41"/>
      <c r="G62" s="41"/>
      <c r="H62" s="41"/>
      <c r="I62" s="41"/>
    </row>
    <row r="63" spans="1:10">
      <c r="A63" s="83"/>
      <c r="B63" s="59" t="s">
        <v>48</v>
      </c>
      <c r="C63" s="60"/>
      <c r="D63" s="61"/>
      <c r="E63" s="84"/>
      <c r="F63" s="84"/>
      <c r="G63" s="84"/>
      <c r="H63" s="84"/>
      <c r="I63" s="84"/>
    </row>
    <row r="64" spans="1:10" ht="25.5">
      <c r="A64" s="73">
        <v>37</v>
      </c>
      <c r="B64" s="74" t="s">
        <v>21</v>
      </c>
      <c r="C64" s="75" t="s">
        <v>17</v>
      </c>
      <c r="D64" s="76">
        <v>113</v>
      </c>
      <c r="E64" s="77"/>
      <c r="F64" s="77"/>
      <c r="G64" s="77"/>
      <c r="H64" s="77"/>
      <c r="I64" s="77">
        <f t="shared" ref="I64:I72" si="4">ROUND(H64*D64,2)</f>
        <v>0</v>
      </c>
    </row>
    <row r="65" spans="1:10">
      <c r="A65" s="72">
        <v>38</v>
      </c>
      <c r="B65" s="79" t="s">
        <v>22</v>
      </c>
      <c r="C65" s="80" t="s">
        <v>23</v>
      </c>
      <c r="D65" s="81">
        <v>221.6</v>
      </c>
      <c r="E65" s="82"/>
      <c r="F65" s="82"/>
      <c r="G65" s="82"/>
      <c r="H65" s="82"/>
      <c r="I65" s="82">
        <f t="shared" si="4"/>
        <v>0</v>
      </c>
    </row>
    <row r="66" spans="1:10">
      <c r="A66" s="73">
        <v>39</v>
      </c>
      <c r="B66" s="74" t="s">
        <v>24</v>
      </c>
      <c r="C66" s="75" t="s">
        <v>23</v>
      </c>
      <c r="D66" s="76">
        <v>221.6</v>
      </c>
      <c r="E66" s="77"/>
      <c r="F66" s="77"/>
      <c r="G66" s="77"/>
      <c r="H66" s="77"/>
      <c r="I66" s="77">
        <f t="shared" si="4"/>
        <v>0</v>
      </c>
    </row>
    <row r="67" spans="1:10" ht="25.5">
      <c r="A67" s="73">
        <v>40</v>
      </c>
      <c r="B67" s="74" t="s">
        <v>49</v>
      </c>
      <c r="C67" s="75" t="s">
        <v>23</v>
      </c>
      <c r="D67" s="76">
        <v>221.6</v>
      </c>
      <c r="E67" s="77"/>
      <c r="F67" s="77"/>
      <c r="G67" s="77"/>
      <c r="H67" s="77"/>
      <c r="I67" s="77">
        <f t="shared" si="4"/>
        <v>0</v>
      </c>
    </row>
    <row r="68" spans="1:10">
      <c r="A68" s="73">
        <v>41</v>
      </c>
      <c r="B68" s="74" t="s">
        <v>35</v>
      </c>
      <c r="C68" s="75" t="s">
        <v>23</v>
      </c>
      <c r="D68" s="76">
        <v>221.6</v>
      </c>
      <c r="E68" s="77"/>
      <c r="F68" s="77"/>
      <c r="G68" s="77"/>
      <c r="H68" s="77"/>
      <c r="I68" s="77">
        <f t="shared" si="4"/>
        <v>0</v>
      </c>
    </row>
    <row r="69" spans="1:10">
      <c r="A69" s="73">
        <v>42</v>
      </c>
      <c r="B69" s="74" t="s">
        <v>50</v>
      </c>
      <c r="C69" s="75" t="s">
        <v>23</v>
      </c>
      <c r="D69" s="76">
        <v>221.6</v>
      </c>
      <c r="E69" s="77"/>
      <c r="F69" s="77"/>
      <c r="G69" s="77"/>
      <c r="H69" s="77"/>
      <c r="I69" s="77">
        <f t="shared" si="4"/>
        <v>0</v>
      </c>
    </row>
    <row r="70" spans="1:10">
      <c r="A70" s="73">
        <v>43</v>
      </c>
      <c r="B70" s="74" t="s">
        <v>51</v>
      </c>
      <c r="C70" s="75" t="s">
        <v>23</v>
      </c>
      <c r="D70" s="76">
        <v>221.6</v>
      </c>
      <c r="E70" s="77"/>
      <c r="F70" s="77"/>
      <c r="G70" s="77"/>
      <c r="H70" s="77"/>
      <c r="I70" s="77">
        <f t="shared" si="4"/>
        <v>0</v>
      </c>
    </row>
    <row r="71" spans="1:10">
      <c r="A71" s="62">
        <v>44</v>
      </c>
      <c r="B71" s="63" t="s">
        <v>52</v>
      </c>
      <c r="C71" s="64" t="s">
        <v>23</v>
      </c>
      <c r="D71" s="65">
        <v>221.6</v>
      </c>
      <c r="E71" s="66"/>
      <c r="F71" s="66"/>
      <c r="G71" s="66"/>
      <c r="H71" s="66"/>
      <c r="I71" s="66">
        <f t="shared" si="4"/>
        <v>0</v>
      </c>
    </row>
    <row r="72" spans="1:10">
      <c r="A72" s="73">
        <v>45</v>
      </c>
      <c r="B72" s="74" t="s">
        <v>38</v>
      </c>
      <c r="C72" s="75" t="s">
        <v>30</v>
      </c>
      <c r="D72" s="76">
        <v>13.11</v>
      </c>
      <c r="E72" s="77"/>
      <c r="F72" s="77"/>
      <c r="G72" s="77"/>
      <c r="H72" s="77"/>
      <c r="I72" s="77">
        <f t="shared" si="4"/>
        <v>0</v>
      </c>
    </row>
    <row r="73" spans="1:10">
      <c r="A73" s="85"/>
      <c r="B73" s="86" t="s">
        <v>53</v>
      </c>
      <c r="C73" s="87"/>
      <c r="D73" s="88"/>
      <c r="E73" s="78"/>
      <c r="F73" s="78"/>
      <c r="G73" s="78"/>
      <c r="H73" s="78"/>
      <c r="I73" s="78" t="str">
        <f>TEXT(SUM(I63:I72),"0,00")</f>
        <v>0,00</v>
      </c>
      <c r="J73" s="44"/>
    </row>
    <row r="74" spans="1:10">
      <c r="A74" s="37"/>
      <c r="B74" s="38"/>
      <c r="C74" s="39"/>
      <c r="D74" s="40"/>
      <c r="E74" s="41"/>
      <c r="F74" s="41"/>
      <c r="G74" s="41"/>
      <c r="H74" s="41"/>
      <c r="I74" s="41"/>
    </row>
    <row r="75" spans="1:10">
      <c r="A75" s="83"/>
      <c r="B75" s="59" t="s">
        <v>54</v>
      </c>
      <c r="C75" s="60"/>
      <c r="D75" s="61"/>
      <c r="E75" s="84"/>
      <c r="F75" s="84"/>
      <c r="G75" s="84"/>
      <c r="H75" s="84"/>
      <c r="I75" s="84"/>
    </row>
    <row r="76" spans="1:10" ht="25.5">
      <c r="A76" s="73">
        <v>46</v>
      </c>
      <c r="B76" s="74" t="s">
        <v>21</v>
      </c>
      <c r="C76" s="75" t="s">
        <v>17</v>
      </c>
      <c r="D76" s="76">
        <v>22.5</v>
      </c>
      <c r="E76" s="77"/>
      <c r="F76" s="77"/>
      <c r="G76" s="77"/>
      <c r="H76" s="77"/>
      <c r="I76" s="77">
        <f t="shared" ref="I76:I81" si="5">ROUND(H76*D76,2)</f>
        <v>0</v>
      </c>
    </row>
    <row r="77" spans="1:10">
      <c r="A77" s="72">
        <v>47</v>
      </c>
      <c r="B77" s="79" t="s">
        <v>55</v>
      </c>
      <c r="C77" s="80" t="s">
        <v>23</v>
      </c>
      <c r="D77" s="81">
        <v>44.79</v>
      </c>
      <c r="E77" s="82"/>
      <c r="F77" s="82"/>
      <c r="G77" s="82"/>
      <c r="H77" s="82"/>
      <c r="I77" s="82">
        <f t="shared" si="5"/>
        <v>0</v>
      </c>
    </row>
    <row r="78" spans="1:10">
      <c r="A78" s="73">
        <v>48</v>
      </c>
      <c r="B78" s="74" t="s">
        <v>24</v>
      </c>
      <c r="C78" s="75" t="s">
        <v>23</v>
      </c>
      <c r="D78" s="76">
        <v>44.79</v>
      </c>
      <c r="E78" s="77"/>
      <c r="F78" s="77"/>
      <c r="G78" s="77"/>
      <c r="H78" s="77"/>
      <c r="I78" s="77">
        <f t="shared" si="5"/>
        <v>0</v>
      </c>
    </row>
    <row r="79" spans="1:10">
      <c r="A79" s="73">
        <v>49</v>
      </c>
      <c r="B79" s="74" t="s">
        <v>56</v>
      </c>
      <c r="C79" s="75" t="s">
        <v>23</v>
      </c>
      <c r="D79" s="76">
        <v>44.79</v>
      </c>
      <c r="E79" s="77"/>
      <c r="F79" s="77"/>
      <c r="G79" s="77"/>
      <c r="H79" s="77"/>
      <c r="I79" s="77">
        <f t="shared" si="5"/>
        <v>0</v>
      </c>
    </row>
    <row r="80" spans="1:10">
      <c r="A80" s="62">
        <v>50</v>
      </c>
      <c r="B80" s="63" t="s">
        <v>57</v>
      </c>
      <c r="C80" s="64" t="s">
        <v>23</v>
      </c>
      <c r="D80" s="65">
        <v>44.79</v>
      </c>
      <c r="E80" s="66"/>
      <c r="F80" s="66"/>
      <c r="G80" s="66"/>
      <c r="H80" s="66"/>
      <c r="I80" s="66">
        <f t="shared" si="5"/>
        <v>0</v>
      </c>
    </row>
    <row r="81" spans="1:10">
      <c r="A81" s="73">
        <v>51</v>
      </c>
      <c r="B81" s="74" t="s">
        <v>58</v>
      </c>
      <c r="C81" s="75" t="s">
        <v>23</v>
      </c>
      <c r="D81" s="76">
        <v>44.79</v>
      </c>
      <c r="E81" s="77"/>
      <c r="F81" s="77"/>
      <c r="G81" s="77"/>
      <c r="H81" s="77"/>
      <c r="I81" s="77">
        <f t="shared" si="5"/>
        <v>0</v>
      </c>
    </row>
    <row r="82" spans="1:10">
      <c r="A82" s="85"/>
      <c r="B82" s="86" t="s">
        <v>59</v>
      </c>
      <c r="C82" s="87"/>
      <c r="D82" s="88"/>
      <c r="E82" s="78"/>
      <c r="F82" s="78"/>
      <c r="G82" s="78"/>
      <c r="H82" s="78"/>
      <c r="I82" s="78" t="str">
        <f>TEXT(SUM(I75:I81),"0,00")</f>
        <v>0,00</v>
      </c>
      <c r="J82" s="44"/>
    </row>
    <row r="83" spans="1:10">
      <c r="A83" s="37"/>
      <c r="B83" s="38"/>
      <c r="C83" s="39"/>
      <c r="D83" s="40"/>
      <c r="E83" s="41"/>
      <c r="F83" s="41"/>
      <c r="G83" s="41"/>
      <c r="H83" s="41"/>
      <c r="I83" s="41"/>
    </row>
    <row r="84" spans="1:10">
      <c r="A84" s="83"/>
      <c r="B84" s="59" t="s">
        <v>60</v>
      </c>
      <c r="C84" s="60"/>
      <c r="D84" s="61"/>
      <c r="E84" s="84"/>
      <c r="F84" s="84"/>
      <c r="G84" s="84"/>
      <c r="H84" s="84"/>
      <c r="I84" s="84"/>
    </row>
    <row r="85" spans="1:10" ht="25.5">
      <c r="A85" s="73">
        <v>52</v>
      </c>
      <c r="B85" s="74" t="s">
        <v>61</v>
      </c>
      <c r="C85" s="75" t="s">
        <v>23</v>
      </c>
      <c r="D85" s="76">
        <v>315.11</v>
      </c>
      <c r="E85" s="77"/>
      <c r="F85" s="77"/>
      <c r="G85" s="77"/>
      <c r="H85" s="77"/>
      <c r="I85" s="77">
        <f>ROUND(H85*D85,2)</f>
        <v>0</v>
      </c>
    </row>
    <row r="86" spans="1:10" ht="25.5">
      <c r="A86" s="67">
        <v>53</v>
      </c>
      <c r="B86" s="68" t="s">
        <v>62</v>
      </c>
      <c r="C86" s="69" t="s">
        <v>23</v>
      </c>
      <c r="D86" s="70">
        <v>315.11</v>
      </c>
      <c r="E86" s="71"/>
      <c r="F86" s="71"/>
      <c r="G86" s="71"/>
      <c r="H86" s="71"/>
      <c r="I86" s="71">
        <f>ROUND(H86*D86,2)</f>
        <v>0</v>
      </c>
    </row>
    <row r="87" spans="1:10" ht="25.5">
      <c r="A87" s="73">
        <v>54</v>
      </c>
      <c r="B87" s="74" t="s">
        <v>63</v>
      </c>
      <c r="C87" s="75" t="s">
        <v>23</v>
      </c>
      <c r="D87" s="76">
        <v>315.11</v>
      </c>
      <c r="E87" s="77"/>
      <c r="F87" s="77"/>
      <c r="G87" s="77"/>
      <c r="H87" s="77"/>
      <c r="I87" s="77">
        <f>ROUND(H87*D87,2)</f>
        <v>0</v>
      </c>
    </row>
    <row r="88" spans="1:10">
      <c r="A88" s="85"/>
      <c r="B88" s="86" t="s">
        <v>64</v>
      </c>
      <c r="C88" s="87"/>
      <c r="D88" s="88"/>
      <c r="E88" s="78"/>
      <c r="F88" s="78"/>
      <c r="G88" s="78"/>
      <c r="H88" s="78"/>
      <c r="I88" s="78" t="str">
        <f>TEXT(SUM(I84:I87),"0,00")</f>
        <v>0,00</v>
      </c>
      <c r="J88" s="44"/>
    </row>
    <row r="89" spans="1:10">
      <c r="A89" s="37"/>
      <c r="B89" s="38"/>
      <c r="C89" s="39"/>
      <c r="D89" s="40"/>
      <c r="E89" s="41"/>
      <c r="F89" s="41"/>
      <c r="G89" s="41"/>
      <c r="H89" s="41"/>
      <c r="I89" s="41"/>
    </row>
    <row r="90" spans="1:10">
      <c r="A90" s="83"/>
      <c r="B90" s="59" t="s">
        <v>65</v>
      </c>
      <c r="C90" s="60"/>
      <c r="D90" s="61"/>
      <c r="E90" s="84"/>
      <c r="F90" s="84"/>
      <c r="G90" s="84"/>
      <c r="H90" s="84"/>
      <c r="I90" s="84"/>
    </row>
    <row r="91" spans="1:10" ht="25.5">
      <c r="A91" s="73">
        <v>55</v>
      </c>
      <c r="B91" s="74" t="s">
        <v>21</v>
      </c>
      <c r="C91" s="75" t="s">
        <v>17</v>
      </c>
      <c r="D91" s="76">
        <v>36</v>
      </c>
      <c r="E91" s="77"/>
      <c r="F91" s="77"/>
      <c r="G91" s="77"/>
      <c r="H91" s="77"/>
      <c r="I91" s="77">
        <f t="shared" ref="I91:I98" si="6">ROUND(H91*D91,2)</f>
        <v>0</v>
      </c>
    </row>
    <row r="92" spans="1:10">
      <c r="A92" s="72">
        <v>56</v>
      </c>
      <c r="B92" s="79" t="s">
        <v>22</v>
      </c>
      <c r="C92" s="80" t="s">
        <v>23</v>
      </c>
      <c r="D92" s="81">
        <v>47.11</v>
      </c>
      <c r="E92" s="82"/>
      <c r="F92" s="82"/>
      <c r="G92" s="82"/>
      <c r="H92" s="82"/>
      <c r="I92" s="82">
        <f t="shared" si="6"/>
        <v>0</v>
      </c>
    </row>
    <row r="93" spans="1:10">
      <c r="A93" s="73">
        <v>57</v>
      </c>
      <c r="B93" s="74" t="s">
        <v>24</v>
      </c>
      <c r="C93" s="75" t="s">
        <v>23</v>
      </c>
      <c r="D93" s="76">
        <v>47.11</v>
      </c>
      <c r="E93" s="77"/>
      <c r="F93" s="77"/>
      <c r="G93" s="77"/>
      <c r="H93" s="77"/>
      <c r="I93" s="77">
        <f t="shared" si="6"/>
        <v>0</v>
      </c>
    </row>
    <row r="94" spans="1:10" ht="25.5">
      <c r="A94" s="73">
        <v>58</v>
      </c>
      <c r="B94" s="74" t="s">
        <v>66</v>
      </c>
      <c r="C94" s="75" t="s">
        <v>23</v>
      </c>
      <c r="D94" s="76">
        <v>47.11</v>
      </c>
      <c r="E94" s="77"/>
      <c r="F94" s="77"/>
      <c r="G94" s="77"/>
      <c r="H94" s="77"/>
      <c r="I94" s="77">
        <f t="shared" si="6"/>
        <v>0</v>
      </c>
    </row>
    <row r="95" spans="1:10">
      <c r="A95" s="73">
        <v>59</v>
      </c>
      <c r="B95" s="74" t="s">
        <v>26</v>
      </c>
      <c r="C95" s="75" t="s">
        <v>23</v>
      </c>
      <c r="D95" s="76">
        <v>47.11</v>
      </c>
      <c r="E95" s="77"/>
      <c r="F95" s="77"/>
      <c r="G95" s="77"/>
      <c r="H95" s="77"/>
      <c r="I95" s="77">
        <f t="shared" si="6"/>
        <v>0</v>
      </c>
    </row>
    <row r="96" spans="1:10" ht="25.5">
      <c r="A96" s="73">
        <v>60</v>
      </c>
      <c r="B96" s="74" t="s">
        <v>67</v>
      </c>
      <c r="C96" s="75" t="s">
        <v>23</v>
      </c>
      <c r="D96" s="76">
        <v>47.11</v>
      </c>
      <c r="E96" s="77"/>
      <c r="F96" s="77"/>
      <c r="G96" s="77"/>
      <c r="H96" s="77"/>
      <c r="I96" s="77">
        <f t="shared" si="6"/>
        <v>0</v>
      </c>
    </row>
    <row r="97" spans="1:10" ht="25.5">
      <c r="A97" s="62">
        <v>61</v>
      </c>
      <c r="B97" s="63" t="s">
        <v>62</v>
      </c>
      <c r="C97" s="64" t="s">
        <v>23</v>
      </c>
      <c r="D97" s="65">
        <v>47.11</v>
      </c>
      <c r="E97" s="66"/>
      <c r="F97" s="66"/>
      <c r="G97" s="66"/>
      <c r="H97" s="66"/>
      <c r="I97" s="66">
        <f t="shared" si="6"/>
        <v>0</v>
      </c>
    </row>
    <row r="98" spans="1:10" ht="25.5">
      <c r="A98" s="73">
        <v>62</v>
      </c>
      <c r="B98" s="74" t="s">
        <v>63</v>
      </c>
      <c r="C98" s="75" t="s">
        <v>23</v>
      </c>
      <c r="D98" s="76">
        <v>47.11</v>
      </c>
      <c r="E98" s="77"/>
      <c r="F98" s="77"/>
      <c r="G98" s="77"/>
      <c r="H98" s="77"/>
      <c r="I98" s="77">
        <f t="shared" si="6"/>
        <v>0</v>
      </c>
    </row>
    <row r="99" spans="1:10" ht="25.5">
      <c r="A99" s="85"/>
      <c r="B99" s="86" t="s">
        <v>68</v>
      </c>
      <c r="C99" s="87"/>
      <c r="D99" s="88"/>
      <c r="E99" s="78"/>
      <c r="F99" s="78"/>
      <c r="G99" s="78"/>
      <c r="H99" s="78"/>
      <c r="I99" s="78" t="str">
        <f>TEXT(SUM(I90:I98),"0,00")</f>
        <v>0,00</v>
      </c>
      <c r="J99" s="44"/>
    </row>
    <row r="100" spans="1:10">
      <c r="A100" s="37"/>
      <c r="B100" s="38"/>
      <c r="C100" s="39"/>
      <c r="D100" s="40"/>
      <c r="E100" s="41"/>
      <c r="F100" s="41"/>
      <c r="G100" s="41"/>
      <c r="H100" s="41"/>
      <c r="I100" s="41"/>
    </row>
    <row r="101" spans="1:10">
      <c r="A101" s="83"/>
      <c r="B101" s="59" t="s">
        <v>69</v>
      </c>
      <c r="C101" s="60"/>
      <c r="D101" s="61"/>
      <c r="E101" s="84"/>
      <c r="F101" s="84"/>
      <c r="G101" s="84"/>
      <c r="H101" s="84"/>
      <c r="I101" s="84"/>
    </row>
    <row r="102" spans="1:10" ht="63.75">
      <c r="A102" s="73">
        <v>63</v>
      </c>
      <c r="B102" s="74" t="s">
        <v>70</v>
      </c>
      <c r="C102" s="75" t="s">
        <v>71</v>
      </c>
      <c r="D102" s="76">
        <v>3</v>
      </c>
      <c r="E102" s="77"/>
      <c r="F102" s="77"/>
      <c r="G102" s="77"/>
      <c r="H102" s="77"/>
      <c r="I102" s="77">
        <f t="shared" ref="I102:I109" si="7">ROUND(H102*D102,2)</f>
        <v>0</v>
      </c>
    </row>
    <row r="103" spans="1:10" ht="76.5">
      <c r="A103" s="72">
        <v>64</v>
      </c>
      <c r="B103" s="79" t="s">
        <v>72</v>
      </c>
      <c r="C103" s="80" t="s">
        <v>71</v>
      </c>
      <c r="D103" s="81">
        <v>4</v>
      </c>
      <c r="E103" s="82"/>
      <c r="F103" s="82"/>
      <c r="G103" s="82"/>
      <c r="H103" s="82"/>
      <c r="I103" s="82">
        <f t="shared" si="7"/>
        <v>0</v>
      </c>
    </row>
    <row r="104" spans="1:10" ht="63.75">
      <c r="A104" s="73">
        <v>65</v>
      </c>
      <c r="B104" s="74" t="s">
        <v>73</v>
      </c>
      <c r="C104" s="75" t="s">
        <v>23</v>
      </c>
      <c r="D104" s="76">
        <v>35.200000000000003</v>
      </c>
      <c r="E104" s="77"/>
      <c r="F104" s="77"/>
      <c r="G104" s="77"/>
      <c r="H104" s="77"/>
      <c r="I104" s="77">
        <f t="shared" si="7"/>
        <v>0</v>
      </c>
    </row>
    <row r="105" spans="1:10" ht="51">
      <c r="A105" s="73">
        <v>66</v>
      </c>
      <c r="B105" s="74" t="s">
        <v>74</v>
      </c>
      <c r="C105" s="75" t="s">
        <v>71</v>
      </c>
      <c r="D105" s="76">
        <v>1</v>
      </c>
      <c r="E105" s="77"/>
      <c r="F105" s="77"/>
      <c r="G105" s="77"/>
      <c r="H105" s="77"/>
      <c r="I105" s="77">
        <f t="shared" si="7"/>
        <v>0</v>
      </c>
    </row>
    <row r="106" spans="1:10" ht="51">
      <c r="A106" s="73">
        <v>67</v>
      </c>
      <c r="B106" s="74" t="s">
        <v>75</v>
      </c>
      <c r="C106" s="75" t="s">
        <v>71</v>
      </c>
      <c r="D106" s="76">
        <v>4</v>
      </c>
      <c r="E106" s="77"/>
      <c r="F106" s="77"/>
      <c r="G106" s="77"/>
      <c r="H106" s="77"/>
      <c r="I106" s="77">
        <f t="shared" si="7"/>
        <v>0</v>
      </c>
    </row>
    <row r="107" spans="1:10" ht="38.25">
      <c r="A107" s="73">
        <v>68</v>
      </c>
      <c r="B107" s="74" t="s">
        <v>76</v>
      </c>
      <c r="C107" s="75" t="s">
        <v>23</v>
      </c>
      <c r="D107" s="76">
        <v>22.45</v>
      </c>
      <c r="E107" s="77"/>
      <c r="F107" s="77"/>
      <c r="G107" s="77"/>
      <c r="H107" s="77"/>
      <c r="I107" s="77">
        <f t="shared" si="7"/>
        <v>0</v>
      </c>
    </row>
    <row r="108" spans="1:10">
      <c r="A108" s="62">
        <v>69</v>
      </c>
      <c r="B108" s="63" t="s">
        <v>77</v>
      </c>
      <c r="C108" s="64" t="s">
        <v>30</v>
      </c>
      <c r="D108" s="65">
        <v>30</v>
      </c>
      <c r="E108" s="66"/>
      <c r="F108" s="66"/>
      <c r="G108" s="66"/>
      <c r="H108" s="66"/>
      <c r="I108" s="66">
        <f t="shared" si="7"/>
        <v>0</v>
      </c>
    </row>
    <row r="109" spans="1:10">
      <c r="A109" s="73">
        <v>70</v>
      </c>
      <c r="B109" s="74" t="s">
        <v>78</v>
      </c>
      <c r="C109" s="75" t="s">
        <v>30</v>
      </c>
      <c r="D109" s="76">
        <v>305</v>
      </c>
      <c r="E109" s="77"/>
      <c r="F109" s="77"/>
      <c r="G109" s="77"/>
      <c r="H109" s="77"/>
      <c r="I109" s="77">
        <f t="shared" si="7"/>
        <v>0</v>
      </c>
    </row>
    <row r="110" spans="1:10">
      <c r="A110" s="85"/>
      <c r="B110" s="86" t="s">
        <v>79</v>
      </c>
      <c r="C110" s="87"/>
      <c r="D110" s="88"/>
      <c r="E110" s="78"/>
      <c r="F110" s="78"/>
      <c r="G110" s="78"/>
      <c r="H110" s="78"/>
      <c r="I110" s="78" t="str">
        <f>TEXT(SUM(I101:I109),"0,00")</f>
        <v>0,00</v>
      </c>
      <c r="J110" s="44"/>
    </row>
    <row r="111" spans="1:10">
      <c r="A111" s="37"/>
      <c r="B111" s="38"/>
      <c r="C111" s="39"/>
      <c r="D111" s="40"/>
      <c r="E111" s="41"/>
      <c r="F111" s="41"/>
      <c r="G111" s="41"/>
      <c r="H111" s="41"/>
      <c r="I111" s="41"/>
    </row>
    <row r="112" spans="1:10">
      <c r="A112" s="83"/>
      <c r="B112" s="59" t="s">
        <v>80</v>
      </c>
      <c r="C112" s="60"/>
      <c r="D112" s="61"/>
      <c r="E112" s="84"/>
      <c r="F112" s="84"/>
      <c r="G112" s="84"/>
      <c r="H112" s="84"/>
      <c r="I112" s="84"/>
    </row>
    <row r="113" spans="1:10" ht="38.25">
      <c r="A113" s="73">
        <v>71</v>
      </c>
      <c r="B113" s="74" t="s">
        <v>81</v>
      </c>
      <c r="C113" s="75" t="s">
        <v>71</v>
      </c>
      <c r="D113" s="76">
        <v>5</v>
      </c>
      <c r="E113" s="77"/>
      <c r="F113" s="77"/>
      <c r="G113" s="77"/>
      <c r="H113" s="77"/>
      <c r="I113" s="77">
        <f t="shared" ref="I113:I119" si="8">ROUND(H113*D113,2)</f>
        <v>0</v>
      </c>
    </row>
    <row r="114" spans="1:10" ht="38.25">
      <c r="A114" s="72">
        <v>72</v>
      </c>
      <c r="B114" s="79" t="s">
        <v>82</v>
      </c>
      <c r="C114" s="80" t="s">
        <v>71</v>
      </c>
      <c r="D114" s="81">
        <v>5</v>
      </c>
      <c r="E114" s="82"/>
      <c r="F114" s="82"/>
      <c r="G114" s="82"/>
      <c r="H114" s="82"/>
      <c r="I114" s="82">
        <f t="shared" si="8"/>
        <v>0</v>
      </c>
    </row>
    <row r="115" spans="1:10" ht="25.5">
      <c r="A115" s="73">
        <v>73</v>
      </c>
      <c r="B115" s="74" t="s">
        <v>83</v>
      </c>
      <c r="C115" s="75" t="s">
        <v>71</v>
      </c>
      <c r="D115" s="76">
        <v>2</v>
      </c>
      <c r="E115" s="77"/>
      <c r="F115" s="77"/>
      <c r="G115" s="77"/>
      <c r="H115" s="77"/>
      <c r="I115" s="77">
        <f t="shared" si="8"/>
        <v>0</v>
      </c>
    </row>
    <row r="116" spans="1:10" ht="25.5">
      <c r="A116" s="73">
        <v>74</v>
      </c>
      <c r="B116" s="74" t="s">
        <v>84</v>
      </c>
      <c r="C116" s="75" t="s">
        <v>71</v>
      </c>
      <c r="D116" s="76">
        <v>1</v>
      </c>
      <c r="E116" s="77"/>
      <c r="F116" s="77"/>
      <c r="G116" s="77"/>
      <c r="H116" s="77"/>
      <c r="I116" s="77">
        <f t="shared" si="8"/>
        <v>0</v>
      </c>
    </row>
    <row r="117" spans="1:10" ht="51">
      <c r="A117" s="73">
        <v>75</v>
      </c>
      <c r="B117" s="74" t="s">
        <v>85</v>
      </c>
      <c r="C117" s="75" t="s">
        <v>71</v>
      </c>
      <c r="D117" s="76">
        <v>1</v>
      </c>
      <c r="E117" s="77"/>
      <c r="F117" s="77"/>
      <c r="G117" s="77"/>
      <c r="H117" s="77"/>
      <c r="I117" s="77">
        <f t="shared" si="8"/>
        <v>0</v>
      </c>
    </row>
    <row r="118" spans="1:10" ht="76.5">
      <c r="A118" s="62">
        <v>76</v>
      </c>
      <c r="B118" s="63" t="s">
        <v>86</v>
      </c>
      <c r="C118" s="64" t="s">
        <v>71</v>
      </c>
      <c r="D118" s="65">
        <v>1</v>
      </c>
      <c r="E118" s="66"/>
      <c r="F118" s="66"/>
      <c r="G118" s="66"/>
      <c r="H118" s="66"/>
      <c r="I118" s="66">
        <f t="shared" si="8"/>
        <v>0</v>
      </c>
    </row>
    <row r="119" spans="1:10" ht="38.25">
      <c r="A119" s="73">
        <v>77</v>
      </c>
      <c r="B119" s="74" t="s">
        <v>87</v>
      </c>
      <c r="C119" s="75" t="s">
        <v>71</v>
      </c>
      <c r="D119" s="76">
        <v>1</v>
      </c>
      <c r="E119" s="77"/>
      <c r="F119" s="77"/>
      <c r="G119" s="77"/>
      <c r="H119" s="77"/>
      <c r="I119" s="77">
        <f t="shared" si="8"/>
        <v>0</v>
      </c>
    </row>
    <row r="120" spans="1:10">
      <c r="A120" s="85"/>
      <c r="B120" s="86" t="s">
        <v>88</v>
      </c>
      <c r="C120" s="87"/>
      <c r="D120" s="88"/>
      <c r="E120" s="78"/>
      <c r="F120" s="78"/>
      <c r="G120" s="78"/>
      <c r="H120" s="78"/>
      <c r="I120" s="78" t="str">
        <f>TEXT(SUM(I112:I119),"0,00")</f>
        <v>0,00</v>
      </c>
      <c r="J120" s="44"/>
    </row>
    <row r="121" spans="1:10">
      <c r="A121" s="37"/>
      <c r="B121" s="38"/>
      <c r="C121" s="39"/>
      <c r="D121" s="40"/>
      <c r="E121" s="41"/>
      <c r="F121" s="41"/>
      <c r="G121" s="41"/>
      <c r="H121" s="41"/>
      <c r="I121" s="41"/>
    </row>
    <row r="122" spans="1:10">
      <c r="A122" s="83"/>
      <c r="B122" s="59" t="s">
        <v>89</v>
      </c>
      <c r="C122" s="60"/>
      <c r="D122" s="61"/>
      <c r="E122" s="84"/>
      <c r="F122" s="84"/>
      <c r="G122" s="84"/>
      <c r="H122" s="84"/>
      <c r="I122" s="84"/>
    </row>
    <row r="123" spans="1:10" ht="25.5">
      <c r="A123" s="73">
        <v>78</v>
      </c>
      <c r="B123" s="74" t="s">
        <v>90</v>
      </c>
      <c r="C123" s="75" t="s">
        <v>23</v>
      </c>
      <c r="D123" s="76">
        <v>1376.9</v>
      </c>
      <c r="E123" s="77"/>
      <c r="F123" s="77"/>
      <c r="G123" s="77"/>
      <c r="H123" s="77"/>
      <c r="I123" s="77">
        <f>ROUND(H123*D123,2)</f>
        <v>0</v>
      </c>
    </row>
    <row r="124" spans="1:10">
      <c r="A124" s="67">
        <v>79</v>
      </c>
      <c r="B124" s="68" t="s">
        <v>91</v>
      </c>
      <c r="C124" s="69" t="s">
        <v>71</v>
      </c>
      <c r="D124" s="70">
        <v>15</v>
      </c>
      <c r="E124" s="71"/>
      <c r="F124" s="71"/>
      <c r="G124" s="71"/>
      <c r="H124" s="71"/>
      <c r="I124" s="71">
        <f>ROUND(H124*D124,2)</f>
        <v>0</v>
      </c>
    </row>
    <row r="125" spans="1:10">
      <c r="A125" s="73">
        <v>80</v>
      </c>
      <c r="B125" s="74" t="s">
        <v>92</v>
      </c>
      <c r="C125" s="75" t="s">
        <v>71</v>
      </c>
      <c r="D125" s="76">
        <v>10</v>
      </c>
      <c r="E125" s="77"/>
      <c r="F125" s="77"/>
      <c r="G125" s="77"/>
      <c r="H125" s="77"/>
      <c r="I125" s="77">
        <f>ROUND(H125*D125,2)</f>
        <v>0</v>
      </c>
    </row>
    <row r="126" spans="1:10">
      <c r="A126" s="85"/>
      <c r="B126" s="86" t="s">
        <v>93</v>
      </c>
      <c r="C126" s="87"/>
      <c r="D126" s="88"/>
      <c r="E126" s="78"/>
      <c r="F126" s="78"/>
      <c r="G126" s="78"/>
      <c r="H126" s="78"/>
      <c r="I126" s="78" t="str">
        <f>TEXT(SUM(I122:I125),"0,00")</f>
        <v>0,00</v>
      </c>
      <c r="J126" s="44"/>
    </row>
    <row r="127" spans="1:10">
      <c r="A127" s="37"/>
      <c r="B127" s="38"/>
      <c r="C127" s="39"/>
      <c r="D127" s="40"/>
      <c r="E127" s="41"/>
      <c r="F127" s="41"/>
      <c r="G127" s="41"/>
      <c r="H127" s="41"/>
      <c r="I127" s="41"/>
    </row>
    <row r="128" spans="1:10">
      <c r="A128" s="83"/>
      <c r="B128" s="59" t="s">
        <v>94</v>
      </c>
      <c r="C128" s="60"/>
      <c r="D128" s="61"/>
      <c r="E128" s="84"/>
      <c r="F128" s="84"/>
      <c r="G128" s="84"/>
      <c r="H128" s="84"/>
      <c r="I128" s="84"/>
    </row>
    <row r="129" spans="1:10" ht="25.5">
      <c r="A129" s="73">
        <v>81</v>
      </c>
      <c r="B129" s="74" t="s">
        <v>95</v>
      </c>
      <c r="C129" s="75" t="s">
        <v>30</v>
      </c>
      <c r="D129" s="76">
        <v>88.15</v>
      </c>
      <c r="E129" s="77"/>
      <c r="F129" s="77"/>
      <c r="G129" s="77"/>
      <c r="H129" s="77"/>
      <c r="I129" s="77">
        <f t="shared" ref="I129:I142" si="9">ROUND(H129*D129,2)</f>
        <v>0</v>
      </c>
    </row>
    <row r="130" spans="1:10">
      <c r="A130" s="72">
        <v>82</v>
      </c>
      <c r="B130" s="79" t="s">
        <v>96</v>
      </c>
      <c r="C130" s="80" t="s">
        <v>71</v>
      </c>
      <c r="D130" s="81">
        <v>1</v>
      </c>
      <c r="E130" s="82"/>
      <c r="F130" s="82"/>
      <c r="G130" s="82"/>
      <c r="H130" s="82"/>
      <c r="I130" s="82">
        <f t="shared" si="9"/>
        <v>0</v>
      </c>
    </row>
    <row r="131" spans="1:10">
      <c r="A131" s="73">
        <v>83</v>
      </c>
      <c r="B131" s="74" t="s">
        <v>97</v>
      </c>
      <c r="C131" s="75" t="s">
        <v>71</v>
      </c>
      <c r="D131" s="76">
        <v>2</v>
      </c>
      <c r="E131" s="77"/>
      <c r="F131" s="77"/>
      <c r="G131" s="77"/>
      <c r="H131" s="77"/>
      <c r="I131" s="77">
        <f t="shared" si="9"/>
        <v>0</v>
      </c>
    </row>
    <row r="132" spans="1:10" ht="25.5">
      <c r="A132" s="73">
        <v>84</v>
      </c>
      <c r="B132" s="74" t="s">
        <v>98</v>
      </c>
      <c r="C132" s="75" t="s">
        <v>71</v>
      </c>
      <c r="D132" s="76">
        <v>3</v>
      </c>
      <c r="E132" s="77"/>
      <c r="F132" s="77"/>
      <c r="G132" s="77"/>
      <c r="H132" s="77"/>
      <c r="I132" s="77">
        <f t="shared" si="9"/>
        <v>0</v>
      </c>
    </row>
    <row r="133" spans="1:10">
      <c r="A133" s="73">
        <v>85</v>
      </c>
      <c r="B133" s="74" t="s">
        <v>99</v>
      </c>
      <c r="C133" s="75" t="s">
        <v>17</v>
      </c>
      <c r="D133" s="76">
        <v>0.18</v>
      </c>
      <c r="E133" s="77"/>
      <c r="F133" s="77"/>
      <c r="G133" s="77"/>
      <c r="H133" s="77"/>
      <c r="I133" s="77">
        <f t="shared" si="9"/>
        <v>0</v>
      </c>
    </row>
    <row r="134" spans="1:10">
      <c r="A134" s="73">
        <v>86</v>
      </c>
      <c r="B134" s="74" t="s">
        <v>100</v>
      </c>
      <c r="C134" s="75" t="s">
        <v>101</v>
      </c>
      <c r="D134" s="76">
        <v>8</v>
      </c>
      <c r="E134" s="77"/>
      <c r="F134" s="77"/>
      <c r="G134" s="77"/>
      <c r="H134" s="77"/>
      <c r="I134" s="77">
        <f t="shared" si="9"/>
        <v>0</v>
      </c>
    </row>
    <row r="135" spans="1:10">
      <c r="A135" s="73">
        <v>87</v>
      </c>
      <c r="B135" s="74" t="s">
        <v>102</v>
      </c>
      <c r="C135" s="75" t="s">
        <v>71</v>
      </c>
      <c r="D135" s="76">
        <v>38</v>
      </c>
      <c r="E135" s="77"/>
      <c r="F135" s="77"/>
      <c r="G135" s="77"/>
      <c r="H135" s="77"/>
      <c r="I135" s="77">
        <f t="shared" si="9"/>
        <v>0</v>
      </c>
    </row>
    <row r="136" spans="1:10">
      <c r="A136" s="73">
        <v>88</v>
      </c>
      <c r="B136" s="74" t="s">
        <v>103</v>
      </c>
      <c r="C136" s="75" t="s">
        <v>71</v>
      </c>
      <c r="D136" s="76">
        <v>10</v>
      </c>
      <c r="E136" s="77"/>
      <c r="F136" s="77"/>
      <c r="G136" s="77"/>
      <c r="H136" s="77"/>
      <c r="I136" s="77">
        <f t="shared" si="9"/>
        <v>0</v>
      </c>
    </row>
    <row r="137" spans="1:10">
      <c r="A137" s="73">
        <v>89</v>
      </c>
      <c r="B137" s="74" t="s">
        <v>104</v>
      </c>
      <c r="C137" s="75" t="s">
        <v>101</v>
      </c>
      <c r="D137" s="76">
        <v>2</v>
      </c>
      <c r="E137" s="77"/>
      <c r="F137" s="77"/>
      <c r="G137" s="77"/>
      <c r="H137" s="77"/>
      <c r="I137" s="77">
        <f t="shared" si="9"/>
        <v>0</v>
      </c>
    </row>
    <row r="138" spans="1:10">
      <c r="A138" s="73">
        <v>90</v>
      </c>
      <c r="B138" s="74" t="s">
        <v>105</v>
      </c>
      <c r="C138" s="75" t="s">
        <v>101</v>
      </c>
      <c r="D138" s="76">
        <v>1</v>
      </c>
      <c r="E138" s="77"/>
      <c r="F138" s="77"/>
      <c r="G138" s="77"/>
      <c r="H138" s="77"/>
      <c r="I138" s="77">
        <f t="shared" si="9"/>
        <v>0</v>
      </c>
    </row>
    <row r="139" spans="1:10" ht="25.5">
      <c r="A139" s="73">
        <v>91</v>
      </c>
      <c r="B139" s="74" t="s">
        <v>106</v>
      </c>
      <c r="C139" s="75" t="s">
        <v>101</v>
      </c>
      <c r="D139" s="76">
        <v>2</v>
      </c>
      <c r="E139" s="77"/>
      <c r="F139" s="77"/>
      <c r="G139" s="77"/>
      <c r="H139" s="77"/>
      <c r="I139" s="77">
        <f t="shared" si="9"/>
        <v>0</v>
      </c>
    </row>
    <row r="140" spans="1:10">
      <c r="A140" s="73">
        <v>92</v>
      </c>
      <c r="B140" s="74" t="s">
        <v>107</v>
      </c>
      <c r="C140" s="75" t="s">
        <v>101</v>
      </c>
      <c r="D140" s="76">
        <v>2</v>
      </c>
      <c r="E140" s="77"/>
      <c r="F140" s="77"/>
      <c r="G140" s="77"/>
      <c r="H140" s="77"/>
      <c r="I140" s="77">
        <f t="shared" si="9"/>
        <v>0</v>
      </c>
    </row>
    <row r="141" spans="1:10">
      <c r="A141" s="62">
        <v>93</v>
      </c>
      <c r="B141" s="63" t="s">
        <v>108</v>
      </c>
      <c r="C141" s="64" t="s">
        <v>101</v>
      </c>
      <c r="D141" s="65">
        <v>2</v>
      </c>
      <c r="E141" s="66"/>
      <c r="F141" s="66"/>
      <c r="G141" s="66"/>
      <c r="H141" s="66"/>
      <c r="I141" s="66">
        <f t="shared" si="9"/>
        <v>0</v>
      </c>
    </row>
    <row r="142" spans="1:10" ht="38.25">
      <c r="A142" s="73">
        <v>94</v>
      </c>
      <c r="B142" s="74" t="s">
        <v>109</v>
      </c>
      <c r="C142" s="75" t="s">
        <v>101</v>
      </c>
      <c r="D142" s="76">
        <v>1</v>
      </c>
      <c r="E142" s="77"/>
      <c r="F142" s="77"/>
      <c r="G142" s="77"/>
      <c r="H142" s="77"/>
      <c r="I142" s="77">
        <f t="shared" si="9"/>
        <v>0</v>
      </c>
    </row>
    <row r="143" spans="1:10">
      <c r="A143" s="85"/>
      <c r="B143" s="86" t="s">
        <v>110</v>
      </c>
      <c r="C143" s="87"/>
      <c r="D143" s="88"/>
      <c r="E143" s="78"/>
      <c r="F143" s="78"/>
      <c r="G143" s="78"/>
      <c r="H143" s="78"/>
      <c r="I143" s="78" t="str">
        <f>TEXT(SUM(I128:I142),"0,00")</f>
        <v>0,00</v>
      </c>
      <c r="J143" s="44"/>
    </row>
    <row r="144" spans="1:10">
      <c r="A144" s="37"/>
      <c r="B144" s="38"/>
      <c r="C144" s="39"/>
      <c r="D144" s="40"/>
      <c r="E144" s="41"/>
      <c r="F144" s="41"/>
      <c r="G144" s="41"/>
      <c r="H144" s="41"/>
      <c r="I144" s="41"/>
    </row>
    <row r="145" spans="1:10">
      <c r="A145" s="83"/>
      <c r="B145" s="59" t="s">
        <v>111</v>
      </c>
      <c r="C145" s="60"/>
      <c r="D145" s="61"/>
      <c r="E145" s="84"/>
      <c r="F145" s="84"/>
      <c r="G145" s="84"/>
      <c r="H145" s="84"/>
      <c r="I145" s="84"/>
    </row>
    <row r="146" spans="1:10" ht="25.5">
      <c r="A146" s="73">
        <v>95</v>
      </c>
      <c r="B146" s="74" t="s">
        <v>112</v>
      </c>
      <c r="C146" s="75" t="s">
        <v>23</v>
      </c>
      <c r="D146" s="76">
        <v>10.68</v>
      </c>
      <c r="E146" s="77"/>
      <c r="F146" s="77"/>
      <c r="G146" s="77"/>
      <c r="H146" s="77"/>
      <c r="I146" s="77">
        <f>ROUND(H146*D146,2)</f>
        <v>0</v>
      </c>
    </row>
    <row r="147" spans="1:10" ht="38.25">
      <c r="A147" s="72">
        <v>96</v>
      </c>
      <c r="B147" s="79" t="s">
        <v>113</v>
      </c>
      <c r="C147" s="80" t="s">
        <v>23</v>
      </c>
      <c r="D147" s="81">
        <v>19.07</v>
      </c>
      <c r="E147" s="82"/>
      <c r="F147" s="82"/>
      <c r="G147" s="82"/>
      <c r="H147" s="82"/>
      <c r="I147" s="82">
        <f>ROUND(H147*D147,2)</f>
        <v>0</v>
      </c>
    </row>
    <row r="148" spans="1:10">
      <c r="A148" s="62">
        <v>97</v>
      </c>
      <c r="B148" s="63" t="s">
        <v>114</v>
      </c>
      <c r="C148" s="64" t="s">
        <v>23</v>
      </c>
      <c r="D148" s="65">
        <v>4.9000000000000004</v>
      </c>
      <c r="E148" s="66"/>
      <c r="F148" s="66"/>
      <c r="G148" s="66"/>
      <c r="H148" s="66"/>
      <c r="I148" s="66">
        <f>ROUND(H148*D148,2)</f>
        <v>0</v>
      </c>
    </row>
    <row r="149" spans="1:10" ht="38.25">
      <c r="A149" s="73">
        <v>98</v>
      </c>
      <c r="B149" s="74" t="s">
        <v>115</v>
      </c>
      <c r="C149" s="75" t="s">
        <v>23</v>
      </c>
      <c r="D149" s="76">
        <v>23.15</v>
      </c>
      <c r="E149" s="77"/>
      <c r="F149" s="77"/>
      <c r="G149" s="77"/>
      <c r="H149" s="77"/>
      <c r="I149" s="77">
        <f>ROUND(H149*D149,2)</f>
        <v>0</v>
      </c>
    </row>
    <row r="150" spans="1:10">
      <c r="A150" s="85"/>
      <c r="B150" s="86" t="s">
        <v>116</v>
      </c>
      <c r="C150" s="87"/>
      <c r="D150" s="88"/>
      <c r="E150" s="78"/>
      <c r="F150" s="78"/>
      <c r="G150" s="78"/>
      <c r="H150" s="78"/>
      <c r="I150" s="78" t="str">
        <f>TEXT(SUM(I145:I149),"0,00")</f>
        <v>0,00</v>
      </c>
      <c r="J150" s="44"/>
    </row>
    <row r="151" spans="1:10">
      <c r="A151" s="37"/>
      <c r="B151" s="38"/>
      <c r="C151" s="39"/>
      <c r="D151" s="40"/>
      <c r="E151" s="41"/>
      <c r="F151" s="41"/>
      <c r="G151" s="41"/>
      <c r="H151" s="41"/>
      <c r="I151" s="41"/>
    </row>
    <row r="152" spans="1:10">
      <c r="A152" s="83"/>
      <c r="B152" s="59" t="s">
        <v>117</v>
      </c>
      <c r="C152" s="60"/>
      <c r="D152" s="61"/>
      <c r="E152" s="84"/>
      <c r="F152" s="84"/>
      <c r="G152" s="84"/>
      <c r="H152" s="84"/>
      <c r="I152" s="84"/>
    </row>
    <row r="153" spans="1:10" ht="25.5">
      <c r="A153" s="73">
        <v>99</v>
      </c>
      <c r="B153" s="74" t="s">
        <v>21</v>
      </c>
      <c r="C153" s="75" t="s">
        <v>17</v>
      </c>
      <c r="D153" s="76">
        <v>24.5</v>
      </c>
      <c r="E153" s="77"/>
      <c r="F153" s="77"/>
      <c r="G153" s="77"/>
      <c r="H153" s="77"/>
      <c r="I153" s="77">
        <f t="shared" ref="I153:I160" si="10">ROUND(H153*D153,2)</f>
        <v>0</v>
      </c>
    </row>
    <row r="154" spans="1:10">
      <c r="A154" s="72">
        <v>100</v>
      </c>
      <c r="B154" s="79" t="s">
        <v>22</v>
      </c>
      <c r="C154" s="80" t="s">
        <v>23</v>
      </c>
      <c r="D154" s="81">
        <v>88.5</v>
      </c>
      <c r="E154" s="82"/>
      <c r="F154" s="82"/>
      <c r="G154" s="82"/>
      <c r="H154" s="82"/>
      <c r="I154" s="82">
        <f t="shared" si="10"/>
        <v>0</v>
      </c>
    </row>
    <row r="155" spans="1:10">
      <c r="A155" s="73">
        <v>101</v>
      </c>
      <c r="B155" s="74" t="s">
        <v>24</v>
      </c>
      <c r="C155" s="75" t="s">
        <v>23</v>
      </c>
      <c r="D155" s="76">
        <v>88.5</v>
      </c>
      <c r="E155" s="77"/>
      <c r="F155" s="77"/>
      <c r="G155" s="77"/>
      <c r="H155" s="77"/>
      <c r="I155" s="77">
        <f t="shared" si="10"/>
        <v>0</v>
      </c>
    </row>
    <row r="156" spans="1:10" ht="25.5">
      <c r="A156" s="73">
        <v>102</v>
      </c>
      <c r="B156" s="74" t="s">
        <v>41</v>
      </c>
      <c r="C156" s="75" t="s">
        <v>23</v>
      </c>
      <c r="D156" s="76">
        <v>88.5</v>
      </c>
      <c r="E156" s="77"/>
      <c r="F156" s="77"/>
      <c r="G156" s="77"/>
      <c r="H156" s="77"/>
      <c r="I156" s="77">
        <f t="shared" si="10"/>
        <v>0</v>
      </c>
    </row>
    <row r="157" spans="1:10">
      <c r="A157" s="73">
        <v>103</v>
      </c>
      <c r="B157" s="74" t="s">
        <v>118</v>
      </c>
      <c r="C157" s="75" t="s">
        <v>23</v>
      </c>
      <c r="D157" s="76">
        <v>88.5</v>
      </c>
      <c r="E157" s="77"/>
      <c r="F157" s="77"/>
      <c r="G157" s="77"/>
      <c r="H157" s="77"/>
      <c r="I157" s="77">
        <f t="shared" si="10"/>
        <v>0</v>
      </c>
    </row>
    <row r="158" spans="1:10" ht="38.25">
      <c r="A158" s="73">
        <v>104</v>
      </c>
      <c r="B158" s="74" t="s">
        <v>119</v>
      </c>
      <c r="C158" s="75" t="s">
        <v>17</v>
      </c>
      <c r="D158" s="76">
        <v>2.72</v>
      </c>
      <c r="E158" s="77"/>
      <c r="F158" s="77"/>
      <c r="G158" s="77"/>
      <c r="H158" s="77"/>
      <c r="I158" s="77">
        <f t="shared" si="10"/>
        <v>0</v>
      </c>
    </row>
    <row r="159" spans="1:10">
      <c r="A159" s="62">
        <v>105</v>
      </c>
      <c r="B159" s="63" t="s">
        <v>57</v>
      </c>
      <c r="C159" s="64" t="s">
        <v>23</v>
      </c>
      <c r="D159" s="65">
        <v>88.5</v>
      </c>
      <c r="E159" s="66"/>
      <c r="F159" s="66"/>
      <c r="G159" s="66"/>
      <c r="H159" s="66"/>
      <c r="I159" s="66">
        <f t="shared" si="10"/>
        <v>0</v>
      </c>
    </row>
    <row r="160" spans="1:10">
      <c r="A160" s="73">
        <v>106</v>
      </c>
      <c r="B160" s="74" t="s">
        <v>42</v>
      </c>
      <c r="C160" s="75" t="s">
        <v>23</v>
      </c>
      <c r="D160" s="76">
        <v>86.5</v>
      </c>
      <c r="E160" s="77"/>
      <c r="F160" s="77"/>
      <c r="G160" s="77"/>
      <c r="H160" s="77"/>
      <c r="I160" s="77">
        <f t="shared" si="10"/>
        <v>0</v>
      </c>
    </row>
    <row r="161" spans="1:10">
      <c r="A161" s="85"/>
      <c r="B161" s="86" t="s">
        <v>120</v>
      </c>
      <c r="C161" s="87"/>
      <c r="D161" s="88"/>
      <c r="E161" s="78"/>
      <c r="F161" s="78"/>
      <c r="G161" s="78"/>
      <c r="H161" s="78"/>
      <c r="I161" s="78" t="str">
        <f>TEXT(SUM(I152:I160),"0,00")</f>
        <v>0,00</v>
      </c>
      <c r="J161" s="44"/>
    </row>
    <row r="162" spans="1:10">
      <c r="A162" s="37"/>
      <c r="B162" s="38"/>
      <c r="C162" s="39"/>
      <c r="D162" s="40"/>
      <c r="E162" s="41"/>
      <c r="F162" s="41"/>
      <c r="G162" s="41"/>
      <c r="H162" s="41"/>
      <c r="I162" s="41"/>
    </row>
    <row r="163" spans="1:10">
      <c r="A163" s="83"/>
      <c r="B163" s="59" t="s">
        <v>121</v>
      </c>
      <c r="C163" s="60"/>
      <c r="D163" s="61"/>
      <c r="E163" s="84"/>
      <c r="F163" s="84"/>
      <c r="G163" s="84"/>
      <c r="H163" s="84"/>
      <c r="I163" s="84"/>
    </row>
    <row r="164" spans="1:10" ht="38.25">
      <c r="A164" s="73">
        <v>107</v>
      </c>
      <c r="B164" s="74" t="s">
        <v>122</v>
      </c>
      <c r="C164" s="75" t="s">
        <v>101</v>
      </c>
      <c r="D164" s="76">
        <v>1</v>
      </c>
      <c r="E164" s="77"/>
      <c r="F164" s="77"/>
      <c r="G164" s="77"/>
      <c r="H164" s="77"/>
      <c r="I164" s="77">
        <f>ROUND(H164*D164,2)</f>
        <v>0</v>
      </c>
    </row>
    <row r="165" spans="1:10">
      <c r="A165" s="72">
        <v>108</v>
      </c>
      <c r="B165" s="79" t="s">
        <v>123</v>
      </c>
      <c r="C165" s="80" t="s">
        <v>30</v>
      </c>
      <c r="D165" s="81">
        <v>86.2</v>
      </c>
      <c r="E165" s="82"/>
      <c r="F165" s="82"/>
      <c r="G165" s="82"/>
      <c r="H165" s="82"/>
      <c r="I165" s="82">
        <f>ROUND(H165*D165,2)</f>
        <v>0</v>
      </c>
    </row>
    <row r="166" spans="1:10">
      <c r="A166" s="62">
        <v>109</v>
      </c>
      <c r="B166" s="63" t="s">
        <v>124</v>
      </c>
      <c r="C166" s="64" t="s">
        <v>30</v>
      </c>
      <c r="D166" s="65">
        <v>20.54</v>
      </c>
      <c r="E166" s="66"/>
      <c r="F166" s="66"/>
      <c r="G166" s="66"/>
      <c r="H166" s="66"/>
      <c r="I166" s="66">
        <f>ROUND(H166*D166,2)</f>
        <v>0</v>
      </c>
    </row>
    <row r="167" spans="1:10">
      <c r="A167" s="73">
        <v>110</v>
      </c>
      <c r="B167" s="74" t="s">
        <v>125</v>
      </c>
      <c r="C167" s="75" t="s">
        <v>126</v>
      </c>
      <c r="D167" s="76">
        <v>7.6</v>
      </c>
      <c r="E167" s="77"/>
      <c r="F167" s="77"/>
      <c r="G167" s="77"/>
      <c r="H167" s="77"/>
      <c r="I167" s="77">
        <f>ROUND(H167*D167,2)</f>
        <v>0</v>
      </c>
    </row>
    <row r="168" spans="1:10">
      <c r="A168" s="58"/>
      <c r="B168" s="89" t="s">
        <v>127</v>
      </c>
      <c r="C168" s="90"/>
      <c r="D168" s="96"/>
      <c r="E168" s="97"/>
      <c r="F168" s="97"/>
      <c r="G168" s="97"/>
      <c r="H168" s="97"/>
      <c r="I168" s="97" t="str">
        <f>TEXT(SUM(I163:I167),"0,00")</f>
        <v>0,00</v>
      </c>
      <c r="J168" s="44"/>
    </row>
    <row r="169" spans="1:10">
      <c r="A169" s="91" t="s">
        <v>128</v>
      </c>
      <c r="B169" s="92"/>
      <c r="C169" s="93"/>
      <c r="D169" s="92"/>
      <c r="E169" s="94">
        <f>SUM(E$11:E168)</f>
        <v>0</v>
      </c>
      <c r="F169" s="94">
        <f>SUM(F$11:F168)</f>
        <v>0</v>
      </c>
      <c r="G169" s="94">
        <f>SUM(G$11:G168)</f>
        <v>0</v>
      </c>
      <c r="H169" s="95"/>
      <c r="I169" s="105">
        <f>SUM(I11:I168)</f>
        <v>0</v>
      </c>
    </row>
    <row r="170" spans="1:10">
      <c r="A170" s="48"/>
      <c r="B170" s="49" t="s">
        <v>129</v>
      </c>
      <c r="C170" s="50">
        <v>0.21</v>
      </c>
      <c r="D170" s="45"/>
      <c r="E170" s="51"/>
      <c r="F170" s="46"/>
      <c r="G170" s="46"/>
      <c r="H170" s="47"/>
      <c r="I170" s="105">
        <f>ROUND(I169*C170,2)</f>
        <v>0</v>
      </c>
    </row>
    <row r="171" spans="1:10">
      <c r="A171" s="98" t="s">
        <v>130</v>
      </c>
      <c r="B171" s="99"/>
      <c r="C171" s="100"/>
      <c r="D171" s="101"/>
      <c r="E171" s="102"/>
      <c r="F171" s="103"/>
      <c r="G171" s="102"/>
      <c r="H171" s="104"/>
      <c r="I171" s="105">
        <f>I169+I170</f>
        <v>0</v>
      </c>
    </row>
    <row r="172" spans="1:10">
      <c r="A172" s="52"/>
      <c r="B172" s="53"/>
      <c r="C172" s="15"/>
      <c r="D172" s="15"/>
      <c r="E172" s="15"/>
      <c r="F172" s="15"/>
      <c r="G172" s="15"/>
      <c r="H172" s="47"/>
      <c r="I172" s="15"/>
    </row>
    <row r="173" spans="1:10">
      <c r="A173" s="15"/>
      <c r="B173" s="15"/>
      <c r="C173" s="15"/>
      <c r="D173" s="15"/>
      <c r="E173" s="15"/>
      <c r="F173" s="15"/>
      <c r="G173" s="15"/>
      <c r="H173" s="47"/>
      <c r="I173" s="15"/>
    </row>
    <row r="174" spans="1:10">
      <c r="C174" s="54"/>
      <c r="D174" s="54"/>
      <c r="E174" s="36"/>
      <c r="F174" s="36"/>
      <c r="G174" s="36"/>
    </row>
    <row r="175" spans="1:10">
      <c r="C175" s="54"/>
      <c r="D175" s="54"/>
      <c r="E175" s="36"/>
      <c r="F175" s="36"/>
      <c r="G175" s="36"/>
    </row>
    <row r="176" spans="1:10">
      <c r="C176" s="54"/>
      <c r="D176" s="54"/>
      <c r="E176" s="36"/>
      <c r="F176" s="36"/>
      <c r="G176" s="36"/>
    </row>
    <row r="177" spans="3:7">
      <c r="C177" s="54"/>
      <c r="D177" s="54"/>
      <c r="E177" s="36"/>
      <c r="F177" s="36"/>
      <c r="G177" s="36"/>
    </row>
    <row r="178" spans="3:7">
      <c r="C178" s="54"/>
      <c r="D178" s="54"/>
      <c r="E178" s="36"/>
      <c r="F178" s="36"/>
      <c r="G178" s="36"/>
    </row>
    <row r="179" spans="3:7">
      <c r="C179" s="54"/>
      <c r="D179" s="54"/>
      <c r="E179" s="36"/>
      <c r="F179" s="36"/>
      <c r="G179" s="36"/>
    </row>
    <row r="180" spans="3:7">
      <c r="C180" s="54"/>
      <c r="D180" s="54"/>
      <c r="E180" s="36"/>
      <c r="F180" s="36"/>
      <c r="G180" s="36"/>
    </row>
    <row r="181" spans="3:7">
      <c r="C181" s="54"/>
      <c r="D181" s="54"/>
      <c r="E181" s="36"/>
      <c r="F181" s="36"/>
      <c r="G181" s="36"/>
    </row>
  </sheetData>
  <mergeCells count="2">
    <mergeCell ref="B5:I5"/>
    <mergeCell ref="B7:F7"/>
  </mergeCells>
  <phoneticPr fontId="1" type="noConversion"/>
  <printOptions horizontalCentered="1"/>
  <pageMargins left="0.56000000000000005" right="0.19685039370078741" top="0.7" bottom="0.78740157480314965" header="0.5" footer="0.5"/>
  <pageSetup paperSize="9" orientation="portrait" useFirstPageNumber="1" horizontalDpi="300" verticalDpi="300" r:id="rId1"/>
  <headerFooter alignWithMargins="0">
    <oddHeader>&amp;L&amp;L&amp;"Times New Roman"&amp;11&amp;B&amp;C&amp;L&amp;"Times New Roman"&amp;11&amp;B&amp;C&amp;"Times New Roman"&amp;11&amp;B</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SAMAT</vt:lpstr>
      <vt:lpstr>SAMAT!Print_Titles</vt:lpstr>
    </vt:vector>
  </TitlesOfParts>
  <Company>Lietuvos ir Kanados bendra įmonė UAB "Astera"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SAMAT</dc:title>
  <dc:subject>Lokalinių sąmatų (be medžiagų) šablonas</dc:subject>
  <dc:creator>©Astera</dc:creator>
  <cp:lastModifiedBy>AM</cp:lastModifiedBy>
  <cp:lastPrinted>2009-05-19T09:04:09Z</cp:lastPrinted>
  <dcterms:created xsi:type="dcterms:W3CDTF">2009-04-14T06:40:12Z</dcterms:created>
  <dcterms:modified xsi:type="dcterms:W3CDTF">2025-10-29T07:37:41Z</dcterms:modified>
  <cp:category>Šablonas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er">
    <vt:lpwstr>JOINT LITHUANIAN and CANADIAN COMPANY ASTERA</vt:lpwstr>
  </property>
  <property fmtid="{D5CDD505-2E9C-101B-9397-08002B2CF9AE}" pid="3" name="Date completed">
    <vt:filetime>2001-03-21T23:00:00Z</vt:filetime>
  </property>
  <property fmtid="{D5CDD505-2E9C-101B-9397-08002B2CF9AE}" pid="4" name="Telephone number">
    <vt:lpwstr>68 54 92</vt:lpwstr>
  </property>
</Properties>
</file>